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 12" sheetId="1" state="visible" r:id="rId1"/>
  </sheets>
  <definedNames>
    <definedName name="Print_Titles" localSheetId="0" hidden="0">'Прил 12'!$7:$8</definedName>
  </definedNames>
  <calcPr/>
</workbook>
</file>

<file path=xl/sharedStrings.xml><?xml version="1.0" encoding="utf-8"?>
<sst xmlns="http://schemas.openxmlformats.org/spreadsheetml/2006/main" count="151" uniqueCount="151">
  <si>
    <t xml:space="preserve">Приложение 12</t>
  </si>
  <si>
    <t xml:space="preserve">к  решению сессии Совета депутатов Искитимского района Новосибирской области                        </t>
  </si>
  <si>
    <t xml:space="preserve">"О бюджете Искитимского района Новосибирской области на 2026 год</t>
  </si>
  <si>
    <t xml:space="preserve">и плановый период 2027 и 2028 годов"</t>
  </si>
  <si>
    <t xml:space="preserve">РАСПРЕДЕЛЕНИЕ АССИГНОВАНИЙ НА КАПИТАЛЬНЫЕ ВЛОЖЕНИЯ ИЗ БЮДЖЕТА РАЙОНА ПО НАПРАВЛЕНИЯМ И ОБЪЕКТАМ В 2026 ГОДУ И ПЛАНОВОМ ПЕРИОДЕ 2027 И 2028 ГОДОВ</t>
  </si>
  <si>
    <t xml:space="preserve">тыс. руб.</t>
  </si>
  <si>
    <t>ДопИтог</t>
  </si>
  <si>
    <t>Очередность</t>
  </si>
  <si>
    <t>ОбъектКритерий</t>
  </si>
  <si>
    <t xml:space="preserve">Наименование направлений и объектов</t>
  </si>
  <si>
    <t/>
  </si>
  <si>
    <t xml:space="preserve">Бюджетная классификация</t>
  </si>
  <si>
    <t xml:space="preserve">Лимиты капитальных вложений</t>
  </si>
  <si>
    <t>ЦСР</t>
  </si>
  <si>
    <t>КЦСРст</t>
  </si>
  <si>
    <t xml:space="preserve">Рз Пр</t>
  </si>
  <si>
    <t>ВР</t>
  </si>
  <si>
    <t>ГРБС</t>
  </si>
  <si>
    <t>РЗ</t>
  </si>
  <si>
    <t>ПР</t>
  </si>
  <si>
    <t xml:space="preserve">2026 год</t>
  </si>
  <si>
    <t xml:space="preserve">2027 год</t>
  </si>
  <si>
    <t xml:space="preserve">2028 год</t>
  </si>
  <si>
    <t>ВСЕГО:</t>
  </si>
  <si>
    <t xml:space="preserve">Другие общегосударственные вопросы</t>
  </si>
  <si>
    <t xml:space="preserve">Разработка проекта планировки и межевания территории на строительство участка автодороги до п.Санаторный</t>
  </si>
  <si>
    <t xml:space="preserve">Муниципальная программа "Развитие автомобильных дорог общего пользования местного значения Искитимского района Новосибирской области и повышение безопасности дорожного движения"</t>
  </si>
  <si>
    <t xml:space="preserve">Реконструкция автодороги Сосновка-Улыбино</t>
  </si>
  <si>
    <t>700</t>
  </si>
  <si>
    <t>04</t>
  </si>
  <si>
    <t>09</t>
  </si>
  <si>
    <t>020</t>
  </si>
  <si>
    <t>01</t>
  </si>
  <si>
    <t>9Д110</t>
  </si>
  <si>
    <t>410</t>
  </si>
  <si>
    <t>9Д160</t>
  </si>
  <si>
    <t>SД160</t>
  </si>
  <si>
    <t>S0760</t>
  </si>
  <si>
    <t>990</t>
  </si>
  <si>
    <t>00</t>
  </si>
  <si>
    <t>70760</t>
  </si>
  <si>
    <t xml:space="preserve">Финансовое обеспечение бюджетных инвестиций в объекты инфраструктуры для реализации новых инвестиционных проектов за счет средств, высвобождаемых на условиях реструктурированной задолженности по бюджетным кредитам</t>
  </si>
  <si>
    <t xml:space="preserve">Автомобильная дорога на инвестиционной площадке с кадастровыми номером 54:07:000000:1547 р.п. Линево Искитимского района Новосибирской области</t>
  </si>
  <si>
    <t>09860</t>
  </si>
  <si>
    <t>S9860</t>
  </si>
  <si>
    <t xml:space="preserve">Малоэтажный многоквартирный жилой дом , предназначенный для служебного жилья отдельных категорий граждан , и для обеспечения жилыми помещениями детей-сирот и детей, оставшихся без попечения родителей на территории Искитимского района Новосибирской области по адресу : Новосибирская область , Искитимский район, р.п.Линево </t>
  </si>
  <si>
    <t>05</t>
  </si>
  <si>
    <t>00380</t>
  </si>
  <si>
    <t xml:space="preserve">Обеспечение жилыми помещениями детей-сирот и детей,оставшихся без попечения родителей, лиц из их числа</t>
  </si>
  <si>
    <t>70139</t>
  </si>
  <si>
    <t xml:space="preserve">Осуществление строительства жилых помещений для предоставления гражданам, указанным в статье 8 Федерального закона от 21 декабря 1996 года № 159-ФЗ «О дополнительных гарантиях по социальной поддержке детей-сирот и детей, оставшихся без попечения родителей»</t>
  </si>
  <si>
    <t>70399</t>
  </si>
  <si>
    <t xml:space="preserve">Обеспечение жилыми помещениями многодетных малообеспеченных семей по договорам социального найма</t>
  </si>
  <si>
    <t xml:space="preserve">Обеспечение жилыми помещениями многодетных малообеспеченных семей</t>
  </si>
  <si>
    <t>70639</t>
  </si>
  <si>
    <t>S0639</t>
  </si>
  <si>
    <t xml:space="preserve">Строительство (приобретение на первичном рынке) служебного жилья</t>
  </si>
  <si>
    <t>70650</t>
  </si>
  <si>
    <t>S0650</t>
  </si>
  <si>
    <t xml:space="preserve">Проектирование, строительство и реконструкция инженерной инфраструктуры в части водоснабжения в рамках реализации мероприятий муниципальной программы "Развитие жилищно-коммунального хозяйства Искитимского района Новосибирской области"</t>
  </si>
  <si>
    <t xml:space="preserve">Строительство водопровода в с.Улыбино Искитимского района Новосибирской области (1 этап)</t>
  </si>
  <si>
    <t>02</t>
  </si>
  <si>
    <t>230</t>
  </si>
  <si>
    <t>70640</t>
  </si>
  <si>
    <t>S0640</t>
  </si>
  <si>
    <t xml:space="preserve">Модульная установка водоподготовки в д.Бурмистрово</t>
  </si>
  <si>
    <t>08310</t>
  </si>
  <si>
    <t xml:space="preserve">Реконструкция водопроводных сетей в с.Тальменка Искитимского района Новосибирской области</t>
  </si>
  <si>
    <t xml:space="preserve">Строительство объекта "Водозаборная скважина в д.Михайловка Искитимского района Новосибирской области"</t>
  </si>
  <si>
    <t xml:space="preserve">Реконструкция водонапорной скважины в с.Сосновка Искитимского района Новосибирской области</t>
  </si>
  <si>
    <t xml:space="preserve">Строительство водопровода по улицам Центральная, Полевая, Октябрьская, Первомайская, Мира, Советская, пер.Степной в с.Преображенка Искитимского района Новосибирской области</t>
  </si>
  <si>
    <t xml:space="preserve">Строительство водопроводных сетей на ст.Евсино (залинейная часть)</t>
  </si>
  <si>
    <t xml:space="preserve">Строительство водопроводных сетей в с.Тальменка Искитимского района Новосибирской области</t>
  </si>
  <si>
    <t xml:space="preserve">Разработка проектной документации по объекту "Строительство водозаборной скважины и станции водоподготовки в д.Бердь Искитимского района Новосибирской области"</t>
  </si>
  <si>
    <t>08340</t>
  </si>
  <si>
    <t xml:space="preserve">Разработка проектной документации по объекту "Строительство водопроводных сетей в с.Улыбино Искитимского района Новосибирской области"</t>
  </si>
  <si>
    <t xml:space="preserve">Разработка проектной документации по объекту "Строительство водопроводных сетей на ст.Евсино Искитимского района Новосибирской области" (ул.Аэродромная, Почтовая, Крылова, Пушкина)</t>
  </si>
  <si>
    <t xml:space="preserve">Прохождение государственной экспертизы по объекту "Проектирование станций водоподготовки в Искитимском районе"</t>
  </si>
  <si>
    <t xml:space="preserve">Строительство и реконструкция инженерной инфраструктуры в части теплоснабжения в рамках реализации мероприятий муниципальной программы "Развитие жилищно-коммунального хозяйства Искитимского района Новосибирской области"</t>
  </si>
  <si>
    <t xml:space="preserve">Строительство тепловых сетей на ст.Евсино Искитимского района Новосибирской области</t>
  </si>
  <si>
    <t>08330</t>
  </si>
  <si>
    <t xml:space="preserve">Реконструкция водогрейной котельной по адресу: Новосибирская область, Искитимский район, п.Листвянский, ул.Верхняя, 1а</t>
  </si>
  <si>
    <t>414</t>
  </si>
  <si>
    <t xml:space="preserve">Обеспечение мероприятий в рамках подпрограммы "Безопасность жилищно-коммунального хозяйства" государственной программы Новосибирской области " Жилищно-коммунальное хозяйство Новосибирской области" (развитие водоснабжения в сельской местности)</t>
  </si>
  <si>
    <t xml:space="preserve">Реконструкция водопроводных сетей в с.Тальменка (четвертая очередь)</t>
  </si>
  <si>
    <t>L5676</t>
  </si>
  <si>
    <t xml:space="preserve">Муниципальная программа "Развитие жилищно-коммунального хозяйства Искитимского района Новосибирской области"</t>
  </si>
  <si>
    <t xml:space="preserve">Разработка проектно-сметной документации на строительство новых водопроводных сетей в п.Листвянский и с.Улыбино </t>
  </si>
  <si>
    <t xml:space="preserve">Cтроительный и авторский контроль по объекту: "Строительство водопровода по улицам Зеленая, Набережная, Школьная в д.Бородавкино"</t>
  </si>
  <si>
    <t xml:space="preserve">Cтроительный и авторский контроль по объекту: "Строительство водопровода по улицам Гагарина, Майская, Береговая, Лесная, Советская, Озерная, Молодежная в д.Шибково" </t>
  </si>
  <si>
    <t xml:space="preserve">строительный и авторский контроль по объекту: "Строительство водопровода по улицам Центальная, Полевая, Октябрьская, Первомайская, Мира, Советская, пер.Степной в с.Преображенка"</t>
  </si>
  <si>
    <t xml:space="preserve">Подготовка проектно-сметной документации по строительству водопроводов </t>
  </si>
  <si>
    <t xml:space="preserve">Подготовка проектно-сметной документации (актуализация смет) на реконструкцию водопроводов в с.Преображенка, д.Шибково и д.Бородавкино</t>
  </si>
  <si>
    <t xml:space="preserve">Геофизическое исследование участков в д.Шадрино, п.Рощинский и с.Ургун для проектирования водозаборных скважин </t>
  </si>
  <si>
    <t xml:space="preserve">Подготовка проектно-сметной документации по реконструкции тепловых сетей в с.Улыбино Искитимского района Новосибирской области</t>
  </si>
  <si>
    <t xml:space="preserve">Подготовка проектно-сметной документации по реконструкции тепловых сетей на ст.Евсино Искитимского района Новосибирской области</t>
  </si>
  <si>
    <t xml:space="preserve">Проектирование 20 станций водоочистки</t>
  </si>
  <si>
    <t xml:space="preserve">Реконструкция тепловых сетей на ст.Евсино Искитимского района Новосибирской области</t>
  </si>
  <si>
    <t>70550</t>
  </si>
  <si>
    <t>S0550</t>
  </si>
  <si>
    <t xml:space="preserve">Муниципальная программа "Газификация Искитимского района Новосибирской области"</t>
  </si>
  <si>
    <t xml:space="preserve">прохождение государственной экспертизы по объекту: "Выполнение работ по разработке проектной документации по газоснабжению жилых домов на ст.Евсино"</t>
  </si>
  <si>
    <t>240</t>
  </si>
  <si>
    <t>24001</t>
  </si>
  <si>
    <t xml:space="preserve">Муниципальная программа "Охрана окружающей среды Искитимского района Новосибирской области"</t>
  </si>
  <si>
    <t xml:space="preserve">Проектирование строительства комплекса по переработке отходов</t>
  </si>
  <si>
    <t>03</t>
  </si>
  <si>
    <t>70480</t>
  </si>
  <si>
    <t>S0480</t>
  </si>
  <si>
    <t xml:space="preserve">Разработка проектной документации по объекту "Газоснабжение многоквартирных домов ст.Евсино ул.Крылова, ул.Пушкина"</t>
  </si>
  <si>
    <t xml:space="preserve">Разработка проектной документации по объекту "Газопровод высокого давления для газоснабжения жилых домов в п.Мичуринский Искитимского района Новосибирской области"</t>
  </si>
  <si>
    <t xml:space="preserve">Разработка проектной документации по объекту "Газопровод высокого и низкого давления для газоснабжения жилых домов от ГРП-10 и ГРП-11 ст.Евсино Искитимского района Новосибирской области"</t>
  </si>
  <si>
    <t>24002</t>
  </si>
  <si>
    <t xml:space="preserve">Прохождение государственной экспертизы проектной документации по объекту "Газопровод высокого давления для газоснабжения жилых домов в п.Мичуринский Искитимского района Новосибирской области"</t>
  </si>
  <si>
    <t xml:space="preserve">Газопровод  низкого давления для газоснабжения жилых домов от ГРП-10 и ГРП-11 на ст.Евсино Искитимского района Новосибирской области </t>
  </si>
  <si>
    <t>24003</t>
  </si>
  <si>
    <t xml:space="preserve">Газопровод  высокого и низкого давления для газоснабжения жилых домов от ШГРП-10 и ШРП-11 ст.Евсино Искитимского района Новосибирской области </t>
  </si>
  <si>
    <t>70580</t>
  </si>
  <si>
    <t xml:space="preserve">Газопровод высокого и низкого давления для газоснабжения жилых домов от ГРП-1, ГРП-2, ГРП-4 и ГРП-5 п.Листвянский Искитимского района Новосибирской области</t>
  </si>
  <si>
    <t xml:space="preserve">Газопровод высокого давления для газоснабжения жилых домов п.Мичуринский Искитимского района Новосибирской области </t>
  </si>
  <si>
    <t>S0580</t>
  </si>
  <si>
    <t xml:space="preserve">Газопровод высокого низкого давления для газоснабжения жилых домов д.Шибково Искитимского района Новосибирской области (2-й этап)</t>
  </si>
  <si>
    <t xml:space="preserve">Газопровод  низкого давления для газоснабжения жилых домов от ШРП-1, ШРП-8,  ШРП-9, ШРП-12 ст.Евсино Искитимского района Новосибирской области </t>
  </si>
  <si>
    <t xml:space="preserve">Распределительный газопровод низкого давления для газоснабжения жилых домов по ул.Совхозная в с.Морозово Искитимского района Новосибирской области</t>
  </si>
  <si>
    <t xml:space="preserve">Реализация мероприятий в области коммунального хозяйства</t>
  </si>
  <si>
    <t xml:space="preserve">Проведение государственной экспертизы проектной документации и результатов инженерных изысканий по объекту "Газопровод высокого и низкого давления для газоснабжения жилых домов от ГРП-10 и ГРП-11 ст.Евсино Искитимского района Новосибирской области"</t>
  </si>
  <si>
    <t>08290</t>
  </si>
  <si>
    <t xml:space="preserve">Проведение государственной экспертизы проектной документации и результатов инженерных изысканий по объекту "Газопровод высокого давления от ГРС с.Медведское Черепановского района до п.Листвянский Искитимского района Новосибирской области"</t>
  </si>
  <si>
    <t xml:space="preserve">Проведение государственной экспертизы проектной документации и результатов инженерных изысканий по объекту "Газоснабжение жилых домов по ул.Совхозная в с.Морозово Искитимского района Новосибирской области"</t>
  </si>
  <si>
    <t xml:space="preserve">Проведение государственной экспертизы проектной документации и результатов инженерных изысканий по строительству газопроводных сетей в п.Мичуринский</t>
  </si>
  <si>
    <t xml:space="preserve">Проектирование водозаборной скважины в д.Бердь</t>
  </si>
  <si>
    <t xml:space="preserve">Подготовка проектно-сметной документации, проведение государственной экспертизы проектной документации по объекту "Строительство водопровода в с.Усть-Чем"</t>
  </si>
  <si>
    <t xml:space="preserve">Подготовка проектно-сметной документации по строительству модульной котельной в с.Улыбино</t>
  </si>
  <si>
    <t xml:space="preserve">Подготовка проектно-сметной документации по строительству водопроводных сетей в с.Улыбино</t>
  </si>
  <si>
    <t xml:space="preserve">Проектирование, строительство и реконструкция полигонов твердых коммунальных отходов</t>
  </si>
  <si>
    <t xml:space="preserve">Строительство полигона твердых бытовых отходов вблизи с.Завьялово Искитимского района НСО</t>
  </si>
  <si>
    <t>080</t>
  </si>
  <si>
    <t>98600</t>
  </si>
  <si>
    <t>S8600</t>
  </si>
  <si>
    <t xml:space="preserve">Осуществление реконструкции учреждений образования</t>
  </si>
  <si>
    <t xml:space="preserve">Получение положительного заключения экспертизы по объекту: "Строительство корпуса школы п.Барабка Искитимского района Новосибирской области"</t>
  </si>
  <si>
    <t>07</t>
  </si>
  <si>
    <t xml:space="preserve"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</si>
  <si>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 xml:space="preserve">Закупка искусственного покрытия поля в рамках проведения строительно-монтажных работ по объекту: "Строительство стадиона в р.п.Линево Искитимского района Новосибирской области"</t>
  </si>
  <si>
    <t>11</t>
  </si>
  <si>
    <t xml:space="preserve">Строительно-монтажные работы по объекту: "Строительства спортивного комплекса в р.п.Линево"</t>
  </si>
  <si>
    <t xml:space="preserve">Строительство стадиона в р.п.Линево Искитимского района Новосибирской области</t>
  </si>
  <si>
    <t>70740</t>
  </si>
  <si>
    <t>S0740</t>
  </si>
  <si>
    <t xml:space="preserve">Вневедомственная экспертиза ПСД незаконченного строительством объекта "Строительство стадиона в р.п.Линево Искитимского района Новосибирской области"</t>
  </si>
  <si>
    <t xml:space="preserve">Проектно-изыскательские работы, прохождение экспертизы, оплата технических условий по объекту: "Строительства спортивного комплекса в р.п.Линево"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</si>
</sst>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-* #,##0.00\ _₽_-;\-* #,##0.00\ _₽_-;_-* &quot;-&quot;??\ _₽_-;_-@_-"/>
    <numFmt numFmtId="161" formatCode="#,##0.0;[Red]\-#,##0.0"/>
    <numFmt numFmtId="162" formatCode="#,##0.0_ ;[Red]\-#,##0.0\ "/>
    <numFmt numFmtId="163" formatCode="00\.00\.00"/>
    <numFmt numFmtId="164" formatCode="00.00.00"/>
  </numFmts>
  <fonts count="10">
    <font>
      <sz val="11.000000"/>
      <color theme="1"/>
      <name val="Calibri"/>
      <scheme val="minor"/>
    </font>
    <font>
      <sz val="10.000000"/>
      <name val="Arial"/>
    </font>
    <font>
      <sz val="14.000000"/>
      <name val="Times New Roman"/>
    </font>
    <font>
      <sz val="12.000000"/>
      <name val="Times New Roman"/>
    </font>
    <font>
      <sz val="12.000000"/>
      <name val="Arial"/>
    </font>
    <font>
      <b/>
      <sz val="12.000000"/>
      <name val="Times New Roman"/>
    </font>
    <font>
      <b/>
      <sz val="8.000000"/>
      <name val="Times New Roman"/>
    </font>
    <font>
      <b/>
      <sz val="10.000000"/>
      <name val="Times New Roman"/>
    </font>
    <font>
      <sz val="12.000000"/>
      <color theme="1"/>
      <name val="Times New Roman"/>
    </font>
    <font>
      <b/>
      <sz val="12.000000"/>
      <color theme="1"/>
      <name val="Times New Roman"/>
    </font>
  </fonts>
  <fills count="2">
    <fill>
      <patternFill patternType="none"/>
    </fill>
    <fill>
      <patternFill patternType="gray125"/>
    </fill>
  </fills>
  <borders count="17">
    <border>
      <left style="none"/>
      <right style="none"/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96">
    <xf fontId="0" fillId="0" borderId="0" numFmtId="0" xfId="0"/>
    <xf fontId="1" fillId="0" borderId="0" numFmtId="0" xfId="1" applyFont="1"/>
    <xf fontId="2" fillId="0" borderId="0" numFmtId="0" xfId="1" applyFont="1" applyProtection="1">
      <protection hidden="1"/>
    </xf>
    <xf fontId="3" fillId="0" borderId="0" numFmtId="0" xfId="1" applyFont="1" applyProtection="1">
      <protection hidden="1"/>
    </xf>
    <xf fontId="4" fillId="0" borderId="0" numFmtId="0" xfId="1" applyFont="1" applyProtection="1">
      <protection hidden="1"/>
    </xf>
    <xf fontId="3" fillId="0" borderId="0" numFmtId="0" xfId="1" applyFont="1" applyAlignment="1" applyProtection="1">
      <alignment vertical="center" wrapText="1"/>
      <protection hidden="1"/>
    </xf>
    <xf fontId="1" fillId="0" borderId="0" numFmtId="0" xfId="1" applyFont="1" applyProtection="1">
      <protection hidden="1"/>
    </xf>
    <xf fontId="3" fillId="0" borderId="0" numFmtId="0" xfId="1" applyFont="1" applyAlignment="1" applyProtection="1">
      <alignment horizontal="right" vertical="center"/>
      <protection hidden="1"/>
    </xf>
    <xf fontId="3" fillId="0" borderId="0" numFmtId="0" xfId="1" applyFont="1" applyAlignment="1" applyProtection="1">
      <alignment horizontal="right" wrapText="1"/>
      <protection hidden="1"/>
    </xf>
    <xf fontId="3" fillId="0" borderId="0" numFmtId="0" xfId="1" applyFont="1" applyAlignment="1" applyProtection="1">
      <alignment horizontal="right"/>
      <protection hidden="1"/>
    </xf>
    <xf fontId="3" fillId="0" borderId="0" numFmtId="0" xfId="1" applyFont="1" applyAlignment="1" applyProtection="1">
      <alignment horizontal="right" vertical="center" wrapText="1"/>
      <protection hidden="1"/>
    </xf>
    <xf fontId="5" fillId="0" borderId="0" numFmtId="0" xfId="1" applyFont="1" applyAlignment="1" applyProtection="1">
      <alignment horizontal="center" vertical="center" wrapText="1"/>
      <protection hidden="1"/>
    </xf>
    <xf fontId="6" fillId="0" borderId="1" numFmtId="0" xfId="1" applyFont="1" applyBorder="1" applyAlignment="1" applyProtection="1">
      <alignment horizontal="center" vertical="center" wrapText="1"/>
      <protection hidden="1"/>
    </xf>
    <xf fontId="3" fillId="0" borderId="2" numFmtId="0" xfId="1" applyFont="1" applyBorder="1" applyAlignment="1" applyProtection="1">
      <alignment horizontal="center" vertical="center" wrapText="1"/>
      <protection hidden="1"/>
    </xf>
    <xf fontId="3" fillId="0" borderId="3" numFmtId="0" xfId="1" applyFont="1" applyBorder="1" applyProtection="1">
      <protection hidden="1"/>
    </xf>
    <xf fontId="3" fillId="0" borderId="2" numFmtId="0" xfId="1" applyFont="1" applyBorder="1" applyProtection="1">
      <protection hidden="1"/>
    </xf>
    <xf fontId="3" fillId="0" borderId="2" numFmtId="0" xfId="1" applyFont="1" applyBorder="1" applyAlignment="1" applyProtection="1">
      <alignment horizontal="centerContinuous" vertical="center"/>
      <protection hidden="1"/>
    </xf>
    <xf fontId="3" fillId="0" borderId="4" numFmtId="0" xfId="1" applyFont="1" applyBorder="1" applyAlignment="1" applyProtection="1">
      <alignment horizontal="centerContinuous" vertical="center"/>
      <protection hidden="1"/>
    </xf>
    <xf fontId="3" fillId="0" borderId="2" numFmtId="0" xfId="1" applyFont="1" applyBorder="1" applyAlignment="1" applyProtection="1">
      <alignment horizontal="center"/>
      <protection hidden="1"/>
    </xf>
    <xf fontId="2" fillId="0" borderId="5" numFmtId="0" xfId="1" applyFont="1" applyBorder="1" applyProtection="1">
      <protection hidden="1"/>
    </xf>
    <xf fontId="6" fillId="0" borderId="6" numFmtId="0" xfId="1" applyFont="1" applyBorder="1" applyAlignment="1" applyProtection="1">
      <alignment horizontal="center" vertical="center" wrapText="1"/>
      <protection hidden="1"/>
    </xf>
    <xf fontId="3" fillId="0" borderId="3" numFmtId="0" xfId="1" applyFont="1" applyBorder="1" applyAlignment="1" applyProtection="1">
      <alignment horizontal="center" vertical="center" wrapText="1"/>
      <protection hidden="1"/>
    </xf>
    <xf fontId="3" fillId="0" borderId="7" numFmtId="0" xfId="1" applyFont="1" applyBorder="1" applyAlignment="1" applyProtection="1">
      <alignment horizontal="center" vertical="center" wrapText="1"/>
      <protection hidden="1"/>
    </xf>
    <xf fontId="3" fillId="0" borderId="7" numFmtId="0" xfId="1" applyFont="1" applyBorder="1" applyAlignment="1" applyProtection="1">
      <alignment horizontal="center" vertical="center"/>
      <protection hidden="1"/>
    </xf>
    <xf fontId="3" fillId="0" borderId="7" numFmtId="0" xfId="1" applyFont="1" applyBorder="1" applyAlignment="1" applyProtection="1">
      <alignment horizontal="centerContinuous" vertical="center"/>
      <protection hidden="1"/>
    </xf>
    <xf fontId="3" fillId="0" borderId="8" numFmtId="0" xfId="1" applyFont="1" applyBorder="1" applyAlignment="1" applyProtection="1">
      <alignment horizontal="center" vertical="center"/>
      <protection hidden="1"/>
    </xf>
    <xf fontId="3" fillId="0" borderId="9" numFmtId="0" xfId="1" applyFont="1" applyBorder="1" applyAlignment="1" applyProtection="1">
      <alignment horizontal="center" vertical="center" wrapText="1"/>
      <protection hidden="1"/>
    </xf>
    <xf fontId="3" fillId="0" borderId="9" numFmtId="0" xfId="1" applyFont="1" applyBorder="1" applyAlignment="1" applyProtection="1">
      <alignment horizontal="center"/>
      <protection hidden="1"/>
    </xf>
    <xf fontId="3" fillId="0" borderId="9" numFmtId="0" xfId="1" applyFont="1" applyBorder="1" applyAlignment="1">
      <alignment horizontal="center"/>
    </xf>
    <xf fontId="3" fillId="0" borderId="0" numFmtId="0" xfId="1" applyFont="1" applyAlignment="1" applyProtection="1">
      <alignment horizontal="center" vertical="center" wrapText="1"/>
      <protection hidden="1"/>
    </xf>
    <xf fontId="3" fillId="0" borderId="10" numFmtId="0" xfId="1" applyFont="1" applyBorder="1" applyAlignment="1" applyProtection="1">
      <alignment horizontal="center" vertical="center" wrapText="1"/>
      <protection hidden="1"/>
    </xf>
    <xf fontId="5" fillId="0" borderId="9" numFmtId="0" xfId="1" applyFont="1" applyBorder="1" applyAlignment="1" applyProtection="1">
      <alignment horizontal="center" vertical="center" wrapText="1"/>
      <protection hidden="1"/>
    </xf>
    <xf fontId="3" fillId="0" borderId="11" numFmtId="0" xfId="1" applyFont="1" applyBorder="1" applyAlignment="1" applyProtection="1">
      <alignment horizontal="center" vertical="center" wrapText="1"/>
      <protection hidden="1"/>
    </xf>
    <xf fontId="3" fillId="0" borderId="8" numFmtId="0" xfId="1" applyFont="1" applyBorder="1" applyAlignment="1" applyProtection="1">
      <alignment horizontal="center" vertical="center" wrapText="1"/>
      <protection hidden="1"/>
    </xf>
    <xf fontId="5" fillId="0" borderId="12" numFmtId="161" xfId="1" applyNumberFormat="1" applyFont="1" applyBorder="1" applyAlignment="1" applyProtection="1">
      <alignment vertical="center" wrapText="1"/>
      <protection hidden="1"/>
    </xf>
    <xf fontId="1" fillId="0" borderId="0" numFmtId="160" xfId="1" applyNumberFormat="1" applyFont="1"/>
    <xf fontId="1" fillId="0" borderId="0" numFmtId="162" xfId="1" applyNumberFormat="1" applyFont="1"/>
    <xf fontId="3" fillId="0" borderId="13" numFmtId="0" xfId="1" applyFont="1" applyBorder="1" applyAlignment="1" applyProtection="1">
      <alignment horizontal="center" vertical="center" wrapText="1"/>
      <protection hidden="1"/>
    </xf>
    <xf fontId="5" fillId="0" borderId="4" numFmtId="0" xfId="1" applyFont="1" applyBorder="1" applyAlignment="1" applyProtection="1">
      <alignment horizontal="left" vertical="center" wrapText="1"/>
      <protection hidden="1"/>
    </xf>
    <xf fontId="3" fillId="0" borderId="2" numFmtId="161" xfId="1" applyNumberFormat="1" applyFont="1" applyBorder="1" applyProtection="1">
      <protection hidden="1"/>
    </xf>
    <xf fontId="3" fillId="0" borderId="2" numFmtId="161" xfId="1" applyNumberFormat="1" applyFont="1" applyBorder="1"/>
    <xf fontId="3" fillId="0" borderId="2" numFmtId="163" xfId="1" applyNumberFormat="1" applyFont="1" applyBorder="1" applyAlignment="1" applyProtection="1">
      <alignment vertical="center" wrapText="1"/>
      <protection hidden="1"/>
    </xf>
    <xf fontId="3" fillId="0" borderId="2" numFmtId="49" xfId="1" applyNumberFormat="1" applyFont="1" applyBorder="1" applyAlignment="1" applyProtection="1">
      <alignment horizontal="center" vertical="center" wrapText="1"/>
      <protection hidden="1"/>
    </xf>
    <xf fontId="7" fillId="0" borderId="2" numFmtId="0" xfId="0" applyFont="1" applyBorder="1" applyAlignment="1">
      <alignment horizontal="left" vertical="center" wrapText="1"/>
    </xf>
    <xf fontId="3" fillId="0" borderId="7" numFmtId="164" xfId="1" applyNumberFormat="1" applyFont="1" applyBorder="1" applyAlignment="1" applyProtection="1">
      <alignment horizontal="left" vertical="center" wrapText="1"/>
      <protection hidden="1"/>
    </xf>
    <xf fontId="3" fillId="0" borderId="4" numFmtId="49" xfId="1" applyNumberFormat="1" applyFont="1" applyBorder="1" applyAlignment="1" applyProtection="1">
      <alignment horizontal="center" vertical="center" wrapText="1"/>
      <protection hidden="1"/>
    </xf>
    <xf fontId="3" fillId="0" borderId="12" numFmtId="161" xfId="1" applyNumberFormat="1" applyFont="1" applyBorder="1" applyAlignment="1" applyProtection="1">
      <alignment vertical="center" wrapText="1"/>
      <protection hidden="1"/>
    </xf>
    <xf fontId="3" fillId="0" borderId="14" numFmtId="164" xfId="1" applyNumberFormat="1" applyFont="1" applyBorder="1" applyAlignment="1" applyProtection="1">
      <alignment horizontal="left" vertical="center" wrapText="1"/>
      <protection hidden="1"/>
    </xf>
    <xf fontId="3" fillId="0" borderId="9" numFmtId="164" xfId="1" applyNumberFormat="1" applyFont="1" applyBorder="1" applyAlignment="1" applyProtection="1">
      <alignment horizontal="left" vertical="center" wrapText="1"/>
      <protection hidden="1"/>
    </xf>
    <xf fontId="3" fillId="0" borderId="2" numFmtId="164" xfId="1" applyNumberFormat="1" applyFont="1" applyBorder="1" applyAlignment="1" applyProtection="1">
      <alignment vertical="center" wrapText="1"/>
      <protection hidden="1"/>
    </xf>
    <xf fontId="5" fillId="0" borderId="9" numFmtId="164" xfId="1" applyNumberFormat="1" applyFont="1" applyBorder="1" applyAlignment="1" applyProtection="1">
      <alignment horizontal="left" vertical="center" wrapText="1"/>
      <protection hidden="1"/>
    </xf>
    <xf fontId="8" fillId="0" borderId="7" numFmtId="0" xfId="0" applyFont="1" applyBorder="1" applyAlignment="1" quotePrefix="1">
      <alignment horizontal="left" wrapText="1"/>
    </xf>
    <xf fontId="3" fillId="0" borderId="12" numFmtId="161" xfId="1" applyNumberFormat="1" applyFont="1" applyBorder="1" applyProtection="1">
      <protection hidden="1"/>
    </xf>
    <xf fontId="3" fillId="0" borderId="12" numFmtId="161" xfId="1" applyNumberFormat="1" applyFont="1" applyBorder="1"/>
    <xf fontId="8" fillId="0" borderId="9" numFmtId="0" xfId="0" applyFont="1" applyBorder="1" applyAlignment="1" quotePrefix="1">
      <alignment horizontal="left" wrapText="1"/>
    </xf>
    <xf fontId="5" fillId="0" borderId="11" numFmtId="0" xfId="1" applyFont="1" applyBorder="1" applyAlignment="1" applyProtection="1">
      <alignment horizontal="center" vertical="center" wrapText="1"/>
      <protection hidden="1"/>
    </xf>
    <xf fontId="5" fillId="0" borderId="7" numFmtId="0" xfId="1" applyFont="1" applyBorder="1" applyAlignment="1" applyProtection="1">
      <alignment horizontal="center" vertical="center" wrapText="1"/>
      <protection hidden="1"/>
    </xf>
    <xf fontId="5" fillId="0" borderId="8" numFmtId="0" xfId="1" applyFont="1" applyBorder="1" applyAlignment="1" applyProtection="1">
      <alignment horizontal="center" vertical="center" wrapText="1"/>
      <protection hidden="1"/>
    </xf>
    <xf fontId="8" fillId="0" borderId="2" numFmtId="0" xfId="0" applyFont="1" applyBorder="1" applyAlignment="1" quotePrefix="1">
      <alignment wrapText="1"/>
    </xf>
    <xf fontId="3" fillId="0" borderId="12" numFmtId="161" xfId="2" applyNumberFormat="1" applyFont="1" applyBorder="1" applyAlignment="1" applyProtection="1">
      <alignment vertical="center" wrapText="1"/>
      <protection hidden="1"/>
    </xf>
    <xf fontId="3" fillId="0" borderId="12" numFmtId="161" xfId="2" applyNumberFormat="1" applyFont="1" applyBorder="1" applyProtection="1">
      <protection hidden="1"/>
    </xf>
    <xf fontId="3" fillId="0" borderId="12" numFmtId="161" xfId="2" applyNumberFormat="1" applyFont="1" applyBorder="1"/>
    <xf fontId="8" fillId="0" borderId="2" numFmtId="0" xfId="0" applyFont="1" applyBorder="1" applyAlignment="1" quotePrefix="1">
      <alignment horizontal="left" wrapText="1"/>
    </xf>
    <xf fontId="9" fillId="0" borderId="9" numFmtId="0" xfId="0" applyFont="1" applyBorder="1" applyAlignment="1" quotePrefix="1">
      <alignment horizontal="left" vertical="center" wrapText="1"/>
    </xf>
    <xf fontId="5" fillId="0" borderId="12" numFmtId="161" xfId="2" applyNumberFormat="1" applyFont="1" applyBorder="1" applyAlignment="1" applyProtection="1">
      <alignment vertical="center" wrapText="1"/>
      <protection hidden="1"/>
    </xf>
    <xf fontId="8" fillId="0" borderId="7" numFmtId="0" xfId="0" applyFont="1" applyBorder="1" applyAlignment="1" quotePrefix="1">
      <alignment horizontal="left" vertical="center" wrapText="1"/>
    </xf>
    <xf fontId="8" fillId="0" borderId="14" numFmtId="0" xfId="0" applyFont="1" applyBorder="1" applyAlignment="1" quotePrefix="1">
      <alignment horizontal="left" vertical="center" wrapText="1"/>
    </xf>
    <xf fontId="5" fillId="0" borderId="2" numFmtId="164" xfId="1" applyNumberFormat="1" applyFont="1" applyBorder="1" applyAlignment="1" applyProtection="1">
      <alignment horizontal="left" vertical="center" wrapText="1"/>
      <protection hidden="1"/>
    </xf>
    <xf fontId="3" fillId="0" borderId="2" numFmtId="164" xfId="1" applyNumberFormat="1" applyFont="1" applyBorder="1" applyAlignment="1" applyProtection="1">
      <alignment horizontal="left" vertical="center" wrapText="1"/>
      <protection hidden="1"/>
    </xf>
    <xf fontId="3" fillId="0" borderId="4" numFmtId="49" xfId="0" applyNumberFormat="1" applyFont="1" applyBorder="1" applyAlignment="1">
      <alignment horizontal="center" vertical="center"/>
    </xf>
    <xf fontId="3" fillId="0" borderId="4" numFmtId="49" xfId="0" applyNumberFormat="1" applyFont="1" applyBorder="1" applyAlignment="1">
      <alignment horizontal="center" vertical="center" wrapText="1"/>
    </xf>
    <xf fontId="7" fillId="0" borderId="2" numFmtId="0" xfId="0" applyFont="1" applyBorder="1" applyAlignment="1">
      <alignment wrapText="1"/>
    </xf>
    <xf fontId="5" fillId="0" borderId="4" numFmtId="164" xfId="1" applyNumberFormat="1" applyFont="1" applyBorder="1" applyAlignment="1" applyProtection="1">
      <alignment horizontal="left" vertical="center" wrapText="1"/>
      <protection hidden="1"/>
    </xf>
    <xf fontId="3" fillId="0" borderId="8" numFmtId="164" xfId="1" applyNumberFormat="1" applyFont="1" applyBorder="1" applyAlignment="1" applyProtection="1">
      <alignment horizontal="left" vertical="center" wrapText="1"/>
      <protection hidden="1"/>
    </xf>
    <xf fontId="3" fillId="0" borderId="15" numFmtId="164" xfId="1" applyNumberFormat="1" applyFont="1" applyBorder="1" applyAlignment="1" applyProtection="1">
      <alignment horizontal="left" vertical="center" wrapText="1"/>
      <protection hidden="1"/>
    </xf>
    <xf fontId="3" fillId="0" borderId="16" numFmtId="164" xfId="1" applyNumberFormat="1" applyFont="1" applyBorder="1" applyAlignment="1" applyProtection="1">
      <alignment horizontal="left" vertical="center" wrapText="1"/>
      <protection hidden="1"/>
    </xf>
    <xf fontId="5" fillId="0" borderId="15" numFmtId="164" xfId="1" applyNumberFormat="1" applyFont="1" applyBorder="1" applyAlignment="1" applyProtection="1">
      <alignment horizontal="left" vertical="center" wrapText="1"/>
      <protection hidden="1"/>
    </xf>
    <xf fontId="5" fillId="0" borderId="4" numFmtId="49" xfId="1" applyNumberFormat="1" applyFont="1" applyBorder="1" applyAlignment="1" applyProtection="1">
      <alignment horizontal="center" vertical="center" wrapText="1"/>
      <protection hidden="1"/>
    </xf>
    <xf fontId="5" fillId="0" borderId="2" numFmtId="49" xfId="1" applyNumberFormat="1" applyFont="1" applyBorder="1" applyAlignment="1" applyProtection="1">
      <alignment horizontal="center" vertical="center" wrapText="1"/>
      <protection hidden="1"/>
    </xf>
    <xf fontId="5" fillId="0" borderId="4" numFmtId="0" xfId="0" applyFont="1" applyBorder="1" applyAlignment="1" applyProtection="1">
      <alignment horizontal="left" vertical="center" wrapText="1"/>
      <protection hidden="1"/>
    </xf>
    <xf fontId="5" fillId="0" borderId="12" numFmtId="161" xfId="1" applyNumberFormat="1" applyFont="1" applyBorder="1" applyProtection="1">
      <protection hidden="1"/>
    </xf>
    <xf fontId="5" fillId="0" borderId="12" numFmtId="161" xfId="1" applyNumberFormat="1" applyFont="1" applyBorder="1"/>
    <xf fontId="3" fillId="0" borderId="2" numFmtId="161" xfId="2" applyNumberFormat="1" applyFont="1" applyBorder="1" applyProtection="1">
      <protection hidden="1"/>
    </xf>
    <xf fontId="3" fillId="0" borderId="2" numFmtId="0" xfId="0" applyFont="1" applyBorder="1" applyAlignment="1">
      <alignment horizontal="left" vertical="top" wrapText="1"/>
    </xf>
    <xf fontId="5" fillId="0" borderId="2" numFmtId="0" xfId="0" applyFont="1" applyBorder="1" applyAlignment="1">
      <alignment horizontal="left" vertical="top" wrapText="1"/>
    </xf>
    <xf fontId="5" fillId="0" borderId="2" numFmtId="0" xfId="0" applyFont="1" applyBorder="1" applyAlignment="1">
      <alignment horizontal="left" vertical="center" wrapText="1"/>
    </xf>
    <xf fontId="3" fillId="0" borderId="2" numFmtId="49" xfId="0" applyNumberFormat="1" applyFont="1" applyBorder="1" applyAlignment="1">
      <alignment horizontal="center" vertical="center"/>
    </xf>
    <xf fontId="3" fillId="0" borderId="2" numFmtId="49" xfId="0" applyNumberFormat="1" applyFont="1" applyBorder="1" applyAlignment="1">
      <alignment horizontal="center" vertical="center" wrapText="1"/>
    </xf>
    <xf fontId="5" fillId="0" borderId="2" numFmtId="49" xfId="0" applyNumberFormat="1" applyFont="1" applyBorder="1" applyAlignment="1">
      <alignment horizontal="center" vertical="center"/>
    </xf>
    <xf fontId="5" fillId="0" borderId="2" numFmtId="49" xfId="0" applyNumberFormat="1" applyFont="1" applyBorder="1" applyAlignment="1">
      <alignment horizontal="center" vertical="center" wrapText="1"/>
    </xf>
    <xf fontId="5" fillId="0" borderId="12" numFmtId="161" xfId="1" applyNumberFormat="1" applyFont="1" applyBorder="1" applyAlignment="1" applyProtection="1">
      <alignment horizontal="right" vertical="center" wrapText="1"/>
      <protection hidden="1"/>
    </xf>
    <xf fontId="3" fillId="0" borderId="8" numFmtId="164" xfId="1" applyNumberFormat="1" applyFont="1" applyBorder="1" applyAlignment="1" applyProtection="1">
      <alignment vertical="center" wrapText="1"/>
      <protection hidden="1"/>
    </xf>
    <xf fontId="3" fillId="0" borderId="12" numFmtId="161" xfId="1" applyNumberFormat="1" applyFont="1" applyBorder="1" applyAlignment="1" applyProtection="1">
      <alignment horizontal="right" vertical="center" wrapText="1"/>
      <protection hidden="1"/>
    </xf>
    <xf fontId="3" fillId="0" borderId="2" numFmtId="0" xfId="1" applyFont="1" applyBorder="1" applyAlignment="1">
      <alignment horizontal="left" vertical="center" wrapText="1"/>
    </xf>
    <xf fontId="3" fillId="0" borderId="2" numFmtId="161" xfId="1" applyNumberFormat="1" applyFont="1" applyBorder="1" applyAlignment="1" applyProtection="1">
      <alignment horizontal="right" vertical="center" wrapText="1"/>
      <protection hidden="1"/>
    </xf>
    <xf fontId="1" fillId="0" borderId="2" numFmtId="0" xfId="1" applyFont="1" applyBorder="1"/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topLeftCell="E1" zoomScale="100" workbookViewId="0">
      <selection activeCell="K22" activeCellId="0" sqref="K22"/>
    </sheetView>
  </sheetViews>
  <sheetFormatPr defaultColWidth="9.125" defaultRowHeight="14.25"/>
  <cols>
    <col customWidth="1" hidden="1" min="1" max="4" style="1" width="0"/>
    <col customWidth="1" min="5" max="5" style="1" width="55.375"/>
    <col customWidth="1" hidden="1" min="6" max="10" style="1" width="0"/>
    <col customWidth="1" min="11" max="11" style="1" width="5.75"/>
    <col customWidth="1" min="12" max="13" style="1" width="5"/>
    <col customWidth="1" min="14" max="14" style="1" width="6.25"/>
    <col customWidth="1" min="15" max="15" style="1" width="4.375"/>
    <col customWidth="1" min="16" max="16" style="1" width="8.125"/>
    <col customWidth="1" min="17" max="17" style="1" width="6.375"/>
    <col customWidth="1" min="18" max="18" style="1" width="12.875"/>
    <col customWidth="1" min="19" max="19" style="1" width="13.375"/>
    <col customWidth="1" min="20" max="20" style="1" width="12.75"/>
    <col bestFit="1" customWidth="1" min="21" max="21" style="1" width="13.125"/>
    <col min="22" max="16384" style="1" width="9.125"/>
  </cols>
  <sheetData>
    <row r="1" ht="17.25">
      <c r="A1" s="2"/>
      <c r="B1" s="3"/>
      <c r="C1" s="3"/>
      <c r="D1" s="3"/>
      <c r="E1" s="3"/>
      <c r="F1" s="3"/>
      <c r="G1" s="3"/>
      <c r="H1" s="3"/>
      <c r="I1" s="3"/>
      <c r="J1" s="3"/>
      <c r="K1" s="4"/>
      <c r="L1" s="5"/>
      <c r="M1" s="5"/>
      <c r="N1" s="5"/>
      <c r="O1" s="5"/>
      <c r="P1" s="5"/>
      <c r="Q1" s="6"/>
      <c r="R1" s="7" t="s">
        <v>0</v>
      </c>
      <c r="S1" s="7"/>
      <c r="T1" s="7"/>
    </row>
    <row r="2" ht="17.699999999999999" customHeight="1">
      <c r="A2" s="2"/>
      <c r="B2" s="3"/>
      <c r="C2" s="3"/>
      <c r="D2" s="3"/>
      <c r="E2" s="8" t="s">
        <v>1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ht="15.6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9" t="s">
        <v>2</v>
      </c>
      <c r="L3" s="9"/>
      <c r="M3" s="9"/>
      <c r="N3" s="9"/>
      <c r="O3" s="9"/>
      <c r="P3" s="9"/>
      <c r="Q3" s="9"/>
      <c r="R3" s="9"/>
      <c r="S3" s="9"/>
      <c r="T3" s="9"/>
    </row>
    <row r="4" ht="15.65" customHeight="1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5"/>
      <c r="N4" s="5"/>
      <c r="O4" s="5"/>
      <c r="P4" s="10" t="s">
        <v>3</v>
      </c>
      <c r="Q4" s="10"/>
      <c r="R4" s="10"/>
      <c r="S4" s="10"/>
      <c r="T4" s="10"/>
    </row>
    <row r="5" ht="31.75" customHeight="1">
      <c r="A5" s="2"/>
      <c r="B5" s="3"/>
      <c r="C5" s="3"/>
      <c r="D5" s="3"/>
      <c r="E5" s="11" t="s">
        <v>4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17.25">
      <c r="A6" s="2"/>
      <c r="B6" s="3"/>
      <c r="C6" s="3"/>
      <c r="D6" s="3"/>
      <c r="E6" s="6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9"/>
      <c r="S6" s="6"/>
      <c r="T6" s="9" t="s">
        <v>5</v>
      </c>
    </row>
    <row r="7" ht="18.699999999999999" customHeight="1">
      <c r="A7" s="2"/>
      <c r="B7" s="12" t="s">
        <v>6</v>
      </c>
      <c r="C7" s="12" t="s">
        <v>7</v>
      </c>
      <c r="D7" s="12" t="s">
        <v>8</v>
      </c>
      <c r="E7" s="13" t="s">
        <v>9</v>
      </c>
      <c r="F7" s="14" t="s">
        <v>10</v>
      </c>
      <c r="G7" s="15"/>
      <c r="H7" s="15"/>
      <c r="I7" s="15"/>
      <c r="J7" s="15"/>
      <c r="K7" s="16" t="s">
        <v>11</v>
      </c>
      <c r="L7" s="16"/>
      <c r="M7" s="16"/>
      <c r="N7" s="16"/>
      <c r="O7" s="16"/>
      <c r="P7" s="16"/>
      <c r="Q7" s="17"/>
      <c r="R7" s="18" t="s">
        <v>12</v>
      </c>
      <c r="S7" s="18"/>
      <c r="T7" s="18"/>
    </row>
    <row r="8" ht="32.600000000000001" customHeight="1">
      <c r="A8" s="19"/>
      <c r="B8" s="20"/>
      <c r="C8" s="20"/>
      <c r="D8" s="12"/>
      <c r="E8" s="13"/>
      <c r="F8" s="21" t="s">
        <v>13</v>
      </c>
      <c r="G8" s="13" t="s">
        <v>14</v>
      </c>
      <c r="H8" s="13" t="s">
        <v>15</v>
      </c>
      <c r="I8" s="13" t="s">
        <v>16</v>
      </c>
      <c r="J8" s="22"/>
      <c r="K8" s="22" t="s">
        <v>17</v>
      </c>
      <c r="L8" s="23" t="s">
        <v>18</v>
      </c>
      <c r="M8" s="23" t="s">
        <v>19</v>
      </c>
      <c r="N8" s="24" t="s">
        <v>13</v>
      </c>
      <c r="O8" s="24"/>
      <c r="P8" s="24"/>
      <c r="Q8" s="25" t="s">
        <v>16</v>
      </c>
      <c r="R8" s="26" t="s">
        <v>20</v>
      </c>
      <c r="S8" s="27" t="s">
        <v>21</v>
      </c>
      <c r="T8" s="28" t="s">
        <v>22</v>
      </c>
    </row>
    <row r="9" ht="17.25">
      <c r="A9" s="19"/>
      <c r="B9" s="29"/>
      <c r="C9" s="29"/>
      <c r="D9" s="30"/>
      <c r="E9" s="31" t="s">
        <v>23</v>
      </c>
      <c r="F9" s="32"/>
      <c r="G9" s="22"/>
      <c r="H9" s="22"/>
      <c r="I9" s="33"/>
      <c r="J9" s="33"/>
      <c r="K9" s="13"/>
      <c r="L9" s="13"/>
      <c r="M9" s="13"/>
      <c r="N9" s="13"/>
      <c r="O9" s="13"/>
      <c r="P9" s="13"/>
      <c r="Q9" s="13"/>
      <c r="R9" s="34">
        <f>+R22+R23+R24+R25+R28+R29+R30+R71+R72+R103+0.1</f>
        <v>455937.39999999991</v>
      </c>
      <c r="S9" s="34">
        <f>+S22+S23+S24+S25+S28+S29+S30+S71+S72+S103+0.1</f>
        <v>266233.79999999993</v>
      </c>
      <c r="T9" s="34">
        <f>+T22+T23+T24+T25+T28+T29+T30+T71+T72+T103</f>
        <v>109928.8</v>
      </c>
      <c r="U9" s="35"/>
      <c r="V9" s="36"/>
    </row>
    <row r="10" ht="18.350000000000001" hidden="1">
      <c r="A10" s="2"/>
      <c r="B10" s="29"/>
      <c r="C10" s="29"/>
      <c r="D10" s="37"/>
      <c r="E10" s="38" t="s">
        <v>24</v>
      </c>
      <c r="F10" s="32"/>
      <c r="G10" s="22"/>
      <c r="H10" s="22"/>
      <c r="I10" s="33"/>
      <c r="J10" s="33"/>
      <c r="K10" s="13"/>
      <c r="L10" s="13"/>
      <c r="M10" s="13"/>
      <c r="N10" s="13"/>
      <c r="O10" s="13"/>
      <c r="P10" s="13"/>
      <c r="Q10" s="13"/>
      <c r="R10" s="34">
        <f>+R11</f>
        <v>0</v>
      </c>
      <c r="S10" s="39"/>
      <c r="T10" s="40"/>
    </row>
    <row r="11" ht="46.899999999999999" hidden="1">
      <c r="A11" s="2"/>
      <c r="B11" s="29"/>
      <c r="C11" s="29"/>
      <c r="D11" s="37"/>
      <c r="E11" s="41" t="s">
        <v>25</v>
      </c>
      <c r="F11" s="32"/>
      <c r="G11" s="22"/>
      <c r="H11" s="22"/>
      <c r="I11" s="33"/>
      <c r="J11" s="33"/>
      <c r="K11" s="13"/>
      <c r="L11" s="42"/>
      <c r="M11" s="42"/>
      <c r="N11" s="13"/>
      <c r="O11" s="13"/>
      <c r="P11" s="42"/>
      <c r="Q11" s="13"/>
      <c r="R11" s="34"/>
      <c r="S11" s="39"/>
      <c r="T11" s="40"/>
    </row>
    <row r="12" ht="51.649999999999999" hidden="1">
      <c r="A12" s="2"/>
      <c r="B12" s="29"/>
      <c r="C12" s="29"/>
      <c r="D12" s="37"/>
      <c r="E12" s="43" t="s">
        <v>26</v>
      </c>
      <c r="F12" s="32"/>
      <c r="G12" s="22"/>
      <c r="H12" s="22"/>
      <c r="I12" s="33"/>
      <c r="J12" s="33"/>
      <c r="K12" s="42"/>
      <c r="L12" s="42"/>
      <c r="M12" s="42"/>
      <c r="N12" s="42"/>
      <c r="O12" s="42"/>
      <c r="P12" s="42"/>
      <c r="Q12" s="42"/>
      <c r="R12" s="34">
        <f>+R13+R14+R15</f>
        <v>45779.596999999994</v>
      </c>
      <c r="S12" s="34">
        <f t="shared" ref="S12:T12" si="0">+S13+S14+S15</f>
        <v>10100</v>
      </c>
      <c r="T12" s="34">
        <f t="shared" si="0"/>
        <v>0</v>
      </c>
    </row>
    <row r="13" ht="18.350000000000001" hidden="1">
      <c r="A13" s="2"/>
      <c r="B13" s="29"/>
      <c r="C13" s="29"/>
      <c r="D13" s="37"/>
      <c r="E13" s="44" t="s">
        <v>27</v>
      </c>
      <c r="F13" s="32"/>
      <c r="G13" s="22"/>
      <c r="H13" s="22"/>
      <c r="I13" s="33"/>
      <c r="J13" s="33"/>
      <c r="K13" s="45" t="s">
        <v>28</v>
      </c>
      <c r="L13" s="45" t="s">
        <v>29</v>
      </c>
      <c r="M13" s="45" t="s">
        <v>30</v>
      </c>
      <c r="N13" s="45" t="s">
        <v>31</v>
      </c>
      <c r="O13" s="45" t="s">
        <v>32</v>
      </c>
      <c r="P13" s="45" t="s">
        <v>33</v>
      </c>
      <c r="Q13" s="42" t="s">
        <v>34</v>
      </c>
      <c r="R13" s="46">
        <f>9950+700+800</f>
        <v>11450</v>
      </c>
      <c r="S13" s="46"/>
      <c r="T13" s="34"/>
    </row>
    <row r="14" ht="18.350000000000001" hidden="1">
      <c r="A14" s="2"/>
      <c r="B14" s="29"/>
      <c r="C14" s="29"/>
      <c r="D14" s="37"/>
      <c r="E14" s="47"/>
      <c r="F14" s="32"/>
      <c r="G14" s="22"/>
      <c r="H14" s="22"/>
      <c r="I14" s="33"/>
      <c r="J14" s="33"/>
      <c r="K14" s="45" t="s">
        <v>28</v>
      </c>
      <c r="L14" s="45" t="s">
        <v>29</v>
      </c>
      <c r="M14" s="45" t="s">
        <v>30</v>
      </c>
      <c r="N14" s="45" t="s">
        <v>31</v>
      </c>
      <c r="O14" s="45" t="s">
        <v>32</v>
      </c>
      <c r="P14" s="45" t="s">
        <v>35</v>
      </c>
      <c r="Q14" s="42" t="s">
        <v>34</v>
      </c>
      <c r="R14" s="46">
        <v>33989.699999999997</v>
      </c>
      <c r="S14" s="46">
        <v>10000</v>
      </c>
      <c r="T14" s="34"/>
    </row>
    <row r="15" ht="18.350000000000001" hidden="1">
      <c r="A15" s="2"/>
      <c r="B15" s="29"/>
      <c r="C15" s="29"/>
      <c r="D15" s="37"/>
      <c r="E15" s="48"/>
      <c r="F15" s="32"/>
      <c r="G15" s="22"/>
      <c r="H15" s="22"/>
      <c r="I15" s="33"/>
      <c r="J15" s="33"/>
      <c r="K15" s="45" t="s">
        <v>28</v>
      </c>
      <c r="L15" s="45" t="s">
        <v>29</v>
      </c>
      <c r="M15" s="45" t="s">
        <v>30</v>
      </c>
      <c r="N15" s="45" t="s">
        <v>31</v>
      </c>
      <c r="O15" s="45" t="s">
        <v>32</v>
      </c>
      <c r="P15" s="45" t="s">
        <v>36</v>
      </c>
      <c r="Q15" s="42" t="s">
        <v>34</v>
      </c>
      <c r="R15" s="46">
        <v>339.89699999999999</v>
      </c>
      <c r="S15" s="46">
        <v>100</v>
      </c>
      <c r="T15" s="34"/>
    </row>
    <row r="16" ht="18.350000000000001" hidden="1">
      <c r="A16" s="2"/>
      <c r="B16" s="29"/>
      <c r="C16" s="29"/>
      <c r="D16" s="37"/>
      <c r="E16" s="49"/>
      <c r="F16" s="32"/>
      <c r="G16" s="22"/>
      <c r="H16" s="22"/>
      <c r="I16" s="33"/>
      <c r="J16" s="33"/>
      <c r="K16" s="45" t="s">
        <v>28</v>
      </c>
      <c r="L16" s="45" t="s">
        <v>29</v>
      </c>
      <c r="M16" s="45" t="s">
        <v>30</v>
      </c>
      <c r="N16" s="45" t="s">
        <v>31</v>
      </c>
      <c r="O16" s="45" t="s">
        <v>32</v>
      </c>
      <c r="P16" s="45" t="s">
        <v>37</v>
      </c>
      <c r="Q16" s="42" t="s">
        <v>34</v>
      </c>
      <c r="R16" s="46"/>
      <c r="S16" s="34"/>
      <c r="T16" s="34"/>
    </row>
    <row r="17" ht="31.600000000000001" hidden="1" customHeight="1">
      <c r="A17" s="2"/>
      <c r="B17" s="29"/>
      <c r="C17" s="29"/>
      <c r="D17" s="37"/>
      <c r="E17" s="49"/>
      <c r="F17" s="32"/>
      <c r="G17" s="22"/>
      <c r="H17" s="22"/>
      <c r="I17" s="33"/>
      <c r="J17" s="33"/>
      <c r="K17" s="45" t="s">
        <v>28</v>
      </c>
      <c r="L17" s="45" t="s">
        <v>29</v>
      </c>
      <c r="M17" s="45" t="s">
        <v>30</v>
      </c>
      <c r="N17" s="45" t="s">
        <v>38</v>
      </c>
      <c r="O17" s="45" t="s">
        <v>39</v>
      </c>
      <c r="P17" s="45" t="s">
        <v>40</v>
      </c>
      <c r="Q17" s="42" t="s">
        <v>34</v>
      </c>
      <c r="R17" s="46"/>
      <c r="S17" s="39">
        <f>13645.2-250-13395.2</f>
        <v>0</v>
      </c>
      <c r="T17" s="40">
        <f>10588.1-10588.1</f>
        <v>0</v>
      </c>
    </row>
    <row r="18" ht="31.600000000000001" hidden="1" customHeight="1">
      <c r="A18" s="2"/>
      <c r="B18" s="29"/>
      <c r="C18" s="29"/>
      <c r="D18" s="37"/>
      <c r="E18" s="49"/>
      <c r="F18" s="32"/>
      <c r="G18" s="22"/>
      <c r="H18" s="22"/>
      <c r="I18" s="33"/>
      <c r="J18" s="33"/>
      <c r="K18" s="45" t="s">
        <v>28</v>
      </c>
      <c r="L18" s="45" t="s">
        <v>29</v>
      </c>
      <c r="M18" s="45" t="s">
        <v>30</v>
      </c>
      <c r="N18" s="45" t="s">
        <v>38</v>
      </c>
      <c r="O18" s="45" t="s">
        <v>39</v>
      </c>
      <c r="P18" s="45" t="s">
        <v>37</v>
      </c>
      <c r="Q18" s="42" t="s">
        <v>34</v>
      </c>
      <c r="R18" s="46"/>
      <c r="S18" s="39">
        <f>718.2-135.3-582.9</f>
        <v>1.1368683772161603e-13</v>
      </c>
      <c r="T18" s="40">
        <f>557.3-106.9-450.4</f>
        <v>0</v>
      </c>
    </row>
    <row r="19" ht="90.700000000000003" hidden="1" customHeight="1">
      <c r="A19" s="2"/>
      <c r="B19" s="29"/>
      <c r="C19" s="29"/>
      <c r="D19" s="37"/>
      <c r="E19" s="50" t="s">
        <v>41</v>
      </c>
      <c r="F19" s="32"/>
      <c r="G19" s="22"/>
      <c r="H19" s="22"/>
      <c r="I19" s="33"/>
      <c r="J19" s="33"/>
      <c r="K19" s="45"/>
      <c r="L19" s="45"/>
      <c r="M19" s="45"/>
      <c r="N19" s="45"/>
      <c r="O19" s="45"/>
      <c r="P19" s="45"/>
      <c r="Q19" s="42"/>
      <c r="R19" s="34">
        <f>+R20+R21</f>
        <v>0</v>
      </c>
      <c r="S19" s="34">
        <f t="shared" ref="S19:T19" si="1">+S20+S21</f>
        <v>0</v>
      </c>
      <c r="T19" s="34">
        <f t="shared" si="1"/>
        <v>0</v>
      </c>
    </row>
    <row r="20" ht="24.649999999999999" hidden="1" customHeight="1">
      <c r="A20" s="2"/>
      <c r="B20" s="29"/>
      <c r="C20" s="29"/>
      <c r="D20" s="37"/>
      <c r="E20" s="51" t="s">
        <v>42</v>
      </c>
      <c r="F20" s="32"/>
      <c r="G20" s="22"/>
      <c r="H20" s="22"/>
      <c r="I20" s="33"/>
      <c r="J20" s="33"/>
      <c r="K20" s="45" t="s">
        <v>28</v>
      </c>
      <c r="L20" s="45" t="s">
        <v>29</v>
      </c>
      <c r="M20" s="45" t="s">
        <v>30</v>
      </c>
      <c r="N20" s="45" t="s">
        <v>38</v>
      </c>
      <c r="O20" s="45" t="s">
        <v>39</v>
      </c>
      <c r="P20" s="45" t="s">
        <v>43</v>
      </c>
      <c r="Q20" s="42" t="s">
        <v>34</v>
      </c>
      <c r="R20" s="46"/>
      <c r="S20" s="52"/>
      <c r="T20" s="53"/>
    </row>
    <row r="21" ht="23.449999999999999" hidden="1" customHeight="1">
      <c r="A21" s="2"/>
      <c r="B21" s="29"/>
      <c r="C21" s="29"/>
      <c r="D21" s="37"/>
      <c r="E21" s="54"/>
      <c r="F21" s="32"/>
      <c r="G21" s="22"/>
      <c r="H21" s="22"/>
      <c r="I21" s="33"/>
      <c r="J21" s="33"/>
      <c r="K21" s="45" t="s">
        <v>28</v>
      </c>
      <c r="L21" s="45" t="s">
        <v>29</v>
      </c>
      <c r="M21" s="45" t="s">
        <v>30</v>
      </c>
      <c r="N21" s="45" t="s">
        <v>38</v>
      </c>
      <c r="O21" s="45" t="s">
        <v>39</v>
      </c>
      <c r="P21" s="45" t="s">
        <v>44</v>
      </c>
      <c r="Q21" s="42" t="s">
        <v>34</v>
      </c>
      <c r="R21" s="46"/>
      <c r="S21" s="52"/>
      <c r="T21" s="53"/>
    </row>
    <row r="22" ht="120">
      <c r="A22" s="2"/>
      <c r="B22" s="29"/>
      <c r="C22" s="29"/>
      <c r="D22" s="37"/>
      <c r="E22" s="54" t="s">
        <v>45</v>
      </c>
      <c r="F22" s="55"/>
      <c r="G22" s="56"/>
      <c r="H22" s="56"/>
      <c r="I22" s="57"/>
      <c r="J22" s="57"/>
      <c r="K22" s="45" t="s">
        <v>28</v>
      </c>
      <c r="L22" s="45" t="s">
        <v>46</v>
      </c>
      <c r="M22" s="45" t="s">
        <v>32</v>
      </c>
      <c r="N22" s="45" t="s">
        <v>38</v>
      </c>
      <c r="O22" s="45" t="s">
        <v>39</v>
      </c>
      <c r="P22" s="45" t="s">
        <v>47</v>
      </c>
      <c r="Q22" s="42" t="s">
        <v>34</v>
      </c>
      <c r="R22" s="46">
        <v>13000</v>
      </c>
      <c r="S22" s="52"/>
      <c r="T22" s="53"/>
    </row>
    <row r="23" ht="56.399999999999999" customHeight="1">
      <c r="A23" s="2"/>
      <c r="B23" s="29"/>
      <c r="C23" s="29"/>
      <c r="D23" s="37"/>
      <c r="E23" s="58" t="s">
        <v>48</v>
      </c>
      <c r="F23" s="32"/>
      <c r="G23" s="22"/>
      <c r="H23" s="22"/>
      <c r="I23" s="33"/>
      <c r="J23" s="33"/>
      <c r="K23" s="45" t="s">
        <v>28</v>
      </c>
      <c r="L23" s="45" t="s">
        <v>46</v>
      </c>
      <c r="M23" s="45" t="s">
        <v>32</v>
      </c>
      <c r="N23" s="45" t="s">
        <v>38</v>
      </c>
      <c r="O23" s="45" t="s">
        <v>39</v>
      </c>
      <c r="P23" s="45" t="s">
        <v>49</v>
      </c>
      <c r="Q23" s="42" t="s">
        <v>34</v>
      </c>
      <c r="R23" s="59">
        <v>63116</v>
      </c>
      <c r="S23" s="60">
        <v>172039.29999999999</v>
      </c>
      <c r="T23" s="61">
        <v>109928.8</v>
      </c>
    </row>
    <row r="24" ht="90">
      <c r="A24" s="2"/>
      <c r="B24" s="29"/>
      <c r="C24" s="29"/>
      <c r="D24" s="37"/>
      <c r="E24" s="62" t="s">
        <v>50</v>
      </c>
      <c r="F24" s="32"/>
      <c r="G24" s="22"/>
      <c r="H24" s="22"/>
      <c r="I24" s="33"/>
      <c r="J24" s="33"/>
      <c r="K24" s="45" t="s">
        <v>28</v>
      </c>
      <c r="L24" s="45" t="s">
        <v>46</v>
      </c>
      <c r="M24" s="45" t="s">
        <v>32</v>
      </c>
      <c r="N24" s="45" t="s">
        <v>38</v>
      </c>
      <c r="O24" s="45" t="s">
        <v>39</v>
      </c>
      <c r="P24" s="45" t="s">
        <v>51</v>
      </c>
      <c r="Q24" s="42" t="s">
        <v>34</v>
      </c>
      <c r="R24" s="59">
        <v>14209.700000000001</v>
      </c>
      <c r="S24" s="60"/>
      <c r="T24" s="61"/>
    </row>
    <row r="25" ht="46.899999999999999" hidden="1">
      <c r="A25" s="2"/>
      <c r="B25" s="29"/>
      <c r="C25" s="29"/>
      <c r="D25" s="37"/>
      <c r="E25" s="63" t="s">
        <v>52</v>
      </c>
      <c r="F25" s="32"/>
      <c r="G25" s="22"/>
      <c r="H25" s="22"/>
      <c r="I25" s="33"/>
      <c r="J25" s="33"/>
      <c r="K25" s="45"/>
      <c r="L25" s="45"/>
      <c r="M25" s="45"/>
      <c r="N25" s="45"/>
      <c r="O25" s="45"/>
      <c r="P25" s="45"/>
      <c r="Q25" s="42"/>
      <c r="R25" s="64">
        <f t="shared" ref="R25:T25" si="2">+R26+R27</f>
        <v>0</v>
      </c>
      <c r="S25" s="64">
        <f t="shared" si="2"/>
        <v>12058.9</v>
      </c>
      <c r="T25" s="64">
        <f t="shared" si="2"/>
        <v>0</v>
      </c>
    </row>
    <row r="26" ht="17.25">
      <c r="A26" s="2"/>
      <c r="B26" s="29"/>
      <c r="C26" s="29"/>
      <c r="D26" s="37"/>
      <c r="E26" s="51" t="s">
        <v>53</v>
      </c>
      <c r="F26" s="32"/>
      <c r="G26" s="22"/>
      <c r="H26" s="22"/>
      <c r="I26" s="33"/>
      <c r="J26" s="33"/>
      <c r="K26" s="45" t="s">
        <v>28</v>
      </c>
      <c r="L26" s="45" t="s">
        <v>46</v>
      </c>
      <c r="M26" s="45" t="s">
        <v>32</v>
      </c>
      <c r="N26" s="45" t="s">
        <v>38</v>
      </c>
      <c r="O26" s="45" t="s">
        <v>39</v>
      </c>
      <c r="P26" s="45" t="s">
        <v>54</v>
      </c>
      <c r="Q26" s="42" t="s">
        <v>34</v>
      </c>
      <c r="R26" s="59"/>
      <c r="S26" s="60">
        <v>11745.4</v>
      </c>
      <c r="T26" s="61"/>
    </row>
    <row r="27" ht="17.25">
      <c r="A27" s="2"/>
      <c r="B27" s="29"/>
      <c r="C27" s="29"/>
      <c r="D27" s="37"/>
      <c r="E27" s="54"/>
      <c r="F27" s="32"/>
      <c r="G27" s="22"/>
      <c r="H27" s="22"/>
      <c r="I27" s="33"/>
      <c r="J27" s="33"/>
      <c r="K27" s="45" t="s">
        <v>28</v>
      </c>
      <c r="L27" s="45" t="s">
        <v>46</v>
      </c>
      <c r="M27" s="45" t="s">
        <v>32</v>
      </c>
      <c r="N27" s="45" t="s">
        <v>38</v>
      </c>
      <c r="O27" s="45" t="s">
        <v>39</v>
      </c>
      <c r="P27" s="45" t="s">
        <v>55</v>
      </c>
      <c r="Q27" s="42" t="s">
        <v>34</v>
      </c>
      <c r="R27" s="59"/>
      <c r="S27" s="60">
        <v>313.5</v>
      </c>
      <c r="T27" s="61"/>
    </row>
    <row r="28" ht="31.600000000000001" customHeight="1">
      <c r="A28" s="2"/>
      <c r="B28" s="29"/>
      <c r="C28" s="29"/>
      <c r="D28" s="37"/>
      <c r="E28" s="65" t="s">
        <v>56</v>
      </c>
      <c r="F28" s="32"/>
      <c r="G28" s="22"/>
      <c r="H28" s="22"/>
      <c r="I28" s="33"/>
      <c r="J28" s="33"/>
      <c r="K28" s="45" t="s">
        <v>28</v>
      </c>
      <c r="L28" s="45" t="s">
        <v>46</v>
      </c>
      <c r="M28" s="45" t="s">
        <v>32</v>
      </c>
      <c r="N28" s="45" t="s">
        <v>38</v>
      </c>
      <c r="O28" s="45" t="s">
        <v>39</v>
      </c>
      <c r="P28" s="45" t="s">
        <v>57</v>
      </c>
      <c r="Q28" s="42" t="s">
        <v>34</v>
      </c>
      <c r="R28" s="59">
        <v>62910.099999999999</v>
      </c>
      <c r="S28" s="60"/>
      <c r="T28" s="61"/>
    </row>
    <row r="29" ht="17.25">
      <c r="A29" s="2"/>
      <c r="B29" s="29"/>
      <c r="C29" s="29"/>
      <c r="D29" s="37"/>
      <c r="E29" s="66"/>
      <c r="F29" s="32"/>
      <c r="G29" s="22"/>
      <c r="H29" s="22"/>
      <c r="I29" s="33"/>
      <c r="J29" s="33"/>
      <c r="K29" s="45" t="s">
        <v>28</v>
      </c>
      <c r="L29" s="45" t="s">
        <v>46</v>
      </c>
      <c r="M29" s="45" t="s">
        <v>32</v>
      </c>
      <c r="N29" s="45" t="s">
        <v>38</v>
      </c>
      <c r="O29" s="45" t="s">
        <v>39</v>
      </c>
      <c r="P29" s="45" t="s">
        <v>58</v>
      </c>
      <c r="Q29" s="42" t="s">
        <v>34</v>
      </c>
      <c r="R29" s="59">
        <v>1679.3</v>
      </c>
      <c r="S29" s="60"/>
      <c r="T29" s="61"/>
    </row>
    <row r="30" ht="90">
      <c r="A30" s="2"/>
      <c r="B30" s="29"/>
      <c r="C30" s="29"/>
      <c r="D30" s="37"/>
      <c r="E30" s="67" t="s">
        <v>59</v>
      </c>
      <c r="F30" s="32"/>
      <c r="G30" s="22"/>
      <c r="H30" s="22"/>
      <c r="I30" s="33"/>
      <c r="J30" s="33"/>
      <c r="K30" s="45"/>
      <c r="L30" s="45"/>
      <c r="M30" s="45"/>
      <c r="N30" s="45"/>
      <c r="O30" s="45"/>
      <c r="P30" s="45"/>
      <c r="Q30" s="42"/>
      <c r="R30" s="34">
        <f>+R31+R33+R34+R35+R36+R37+R38+R39+R40+R41+R32+R42+R43</f>
        <v>36820.400000000001</v>
      </c>
      <c r="S30" s="34">
        <f t="shared" ref="S30:T30" si="3">+S31+S33+S34+S35+S36+S37+S38+S39+S40+S41+S32+S42+S43</f>
        <v>0</v>
      </c>
      <c r="T30" s="34">
        <f t="shared" si="3"/>
        <v>0</v>
      </c>
    </row>
    <row r="31" ht="30">
      <c r="A31" s="2"/>
      <c r="B31" s="29"/>
      <c r="C31" s="29"/>
      <c r="D31" s="37"/>
      <c r="E31" s="48" t="s">
        <v>60</v>
      </c>
      <c r="F31" s="32"/>
      <c r="G31" s="22"/>
      <c r="H31" s="22"/>
      <c r="I31" s="33"/>
      <c r="J31" s="33"/>
      <c r="K31" s="45" t="s">
        <v>28</v>
      </c>
      <c r="L31" s="45" t="s">
        <v>46</v>
      </c>
      <c r="M31" s="45" t="s">
        <v>61</v>
      </c>
      <c r="N31" s="45" t="s">
        <v>62</v>
      </c>
      <c r="O31" s="45" t="s">
        <v>32</v>
      </c>
      <c r="P31" s="45" t="s">
        <v>63</v>
      </c>
      <c r="Q31" s="42" t="s">
        <v>34</v>
      </c>
      <c r="R31" s="46">
        <v>35863.099999999999</v>
      </c>
      <c r="S31" s="39"/>
      <c r="T31" s="40"/>
    </row>
    <row r="32" ht="30">
      <c r="A32" s="2"/>
      <c r="B32" s="29"/>
      <c r="C32" s="29"/>
      <c r="D32" s="37"/>
      <c r="E32" s="48" t="s">
        <v>60</v>
      </c>
      <c r="F32" s="32"/>
      <c r="G32" s="22"/>
      <c r="H32" s="22"/>
      <c r="I32" s="33"/>
      <c r="J32" s="33"/>
      <c r="K32" s="45" t="s">
        <v>28</v>
      </c>
      <c r="L32" s="45" t="s">
        <v>46</v>
      </c>
      <c r="M32" s="45" t="s">
        <v>61</v>
      </c>
      <c r="N32" s="45" t="s">
        <v>62</v>
      </c>
      <c r="O32" s="45" t="s">
        <v>32</v>
      </c>
      <c r="P32" s="45" t="s">
        <v>64</v>
      </c>
      <c r="Q32" s="42" t="s">
        <v>34</v>
      </c>
      <c r="R32" s="46">
        <v>957.29999999999995</v>
      </c>
      <c r="S32" s="46"/>
      <c r="T32" s="40"/>
    </row>
    <row r="33" ht="31.25" hidden="1">
      <c r="A33" s="2"/>
      <c r="B33" s="29"/>
      <c r="C33" s="29"/>
      <c r="D33" s="37"/>
      <c r="E33" s="48" t="s">
        <v>65</v>
      </c>
      <c r="F33" s="32"/>
      <c r="G33" s="22"/>
      <c r="H33" s="22"/>
      <c r="I33" s="33"/>
      <c r="J33" s="33"/>
      <c r="K33" s="45" t="s">
        <v>28</v>
      </c>
      <c r="L33" s="45" t="s">
        <v>46</v>
      </c>
      <c r="M33" s="45" t="s">
        <v>61</v>
      </c>
      <c r="N33" s="45" t="s">
        <v>62</v>
      </c>
      <c r="O33" s="45" t="s">
        <v>32</v>
      </c>
      <c r="P33" s="45" t="s">
        <v>66</v>
      </c>
      <c r="Q33" s="42" t="s">
        <v>34</v>
      </c>
      <c r="R33" s="46"/>
      <c r="S33" s="39"/>
      <c r="T33" s="40"/>
    </row>
    <row r="34" ht="31.25" hidden="1">
      <c r="A34" s="2"/>
      <c r="B34" s="29"/>
      <c r="C34" s="29"/>
      <c r="D34" s="37"/>
      <c r="E34" s="48" t="s">
        <v>67</v>
      </c>
      <c r="F34" s="32"/>
      <c r="G34" s="22"/>
      <c r="H34" s="22"/>
      <c r="I34" s="33"/>
      <c r="J34" s="33"/>
      <c r="K34" s="45" t="s">
        <v>28</v>
      </c>
      <c r="L34" s="45" t="s">
        <v>46</v>
      </c>
      <c r="M34" s="45" t="s">
        <v>61</v>
      </c>
      <c r="N34" s="45" t="s">
        <v>62</v>
      </c>
      <c r="O34" s="45" t="s">
        <v>32</v>
      </c>
      <c r="P34" s="45" t="s">
        <v>66</v>
      </c>
      <c r="Q34" s="42" t="s">
        <v>34</v>
      </c>
      <c r="R34" s="46"/>
      <c r="S34" s="39"/>
      <c r="T34" s="40"/>
    </row>
    <row r="35" ht="46.899999999999999" hidden="1">
      <c r="A35" s="2"/>
      <c r="B35" s="29"/>
      <c r="C35" s="29"/>
      <c r="D35" s="37"/>
      <c r="E35" s="48" t="s">
        <v>68</v>
      </c>
      <c r="F35" s="32"/>
      <c r="G35" s="22"/>
      <c r="H35" s="22"/>
      <c r="I35" s="33"/>
      <c r="J35" s="33"/>
      <c r="K35" s="45" t="s">
        <v>28</v>
      </c>
      <c r="L35" s="45" t="s">
        <v>46</v>
      </c>
      <c r="M35" s="45" t="s">
        <v>61</v>
      </c>
      <c r="N35" s="45" t="s">
        <v>62</v>
      </c>
      <c r="O35" s="45" t="s">
        <v>32</v>
      </c>
      <c r="P35" s="45" t="s">
        <v>66</v>
      </c>
      <c r="Q35" s="42" t="s">
        <v>34</v>
      </c>
      <c r="R35" s="46"/>
      <c r="S35" s="39"/>
      <c r="T35" s="40"/>
    </row>
    <row r="36" ht="31.25" hidden="1">
      <c r="A36" s="2"/>
      <c r="B36" s="29"/>
      <c r="C36" s="29"/>
      <c r="D36" s="37"/>
      <c r="E36" s="48" t="s">
        <v>69</v>
      </c>
      <c r="F36" s="32"/>
      <c r="G36" s="22"/>
      <c r="H36" s="22"/>
      <c r="I36" s="33"/>
      <c r="J36" s="33"/>
      <c r="K36" s="45" t="s">
        <v>28</v>
      </c>
      <c r="L36" s="45" t="s">
        <v>46</v>
      </c>
      <c r="M36" s="45" t="s">
        <v>61</v>
      </c>
      <c r="N36" s="45" t="s">
        <v>62</v>
      </c>
      <c r="O36" s="45" t="s">
        <v>32</v>
      </c>
      <c r="P36" s="45" t="s">
        <v>66</v>
      </c>
      <c r="Q36" s="42" t="s">
        <v>34</v>
      </c>
      <c r="R36" s="46"/>
      <c r="S36" s="39"/>
      <c r="T36" s="40"/>
    </row>
    <row r="37" ht="62.5" hidden="1">
      <c r="A37" s="2"/>
      <c r="B37" s="29"/>
      <c r="C37" s="29"/>
      <c r="D37" s="37"/>
      <c r="E37" s="48" t="s">
        <v>70</v>
      </c>
      <c r="F37" s="32"/>
      <c r="G37" s="22"/>
      <c r="H37" s="22"/>
      <c r="I37" s="33"/>
      <c r="J37" s="33"/>
      <c r="K37" s="45" t="s">
        <v>28</v>
      </c>
      <c r="L37" s="45" t="s">
        <v>46</v>
      </c>
      <c r="M37" s="45" t="s">
        <v>61</v>
      </c>
      <c r="N37" s="45" t="s">
        <v>62</v>
      </c>
      <c r="O37" s="45" t="s">
        <v>32</v>
      </c>
      <c r="P37" s="45" t="s">
        <v>66</v>
      </c>
      <c r="Q37" s="42" t="s">
        <v>34</v>
      </c>
      <c r="R37" s="46"/>
      <c r="S37" s="39"/>
      <c r="T37" s="40"/>
    </row>
    <row r="38" ht="31.25" hidden="1">
      <c r="A38" s="2"/>
      <c r="B38" s="29"/>
      <c r="C38" s="29"/>
      <c r="D38" s="37"/>
      <c r="E38" s="48" t="s">
        <v>71</v>
      </c>
      <c r="F38" s="32"/>
      <c r="G38" s="22"/>
      <c r="H38" s="22"/>
      <c r="I38" s="33"/>
      <c r="J38" s="33"/>
      <c r="K38" s="45" t="s">
        <v>28</v>
      </c>
      <c r="L38" s="45" t="s">
        <v>46</v>
      </c>
      <c r="M38" s="45" t="s">
        <v>61</v>
      </c>
      <c r="N38" s="45" t="s">
        <v>62</v>
      </c>
      <c r="O38" s="45" t="s">
        <v>32</v>
      </c>
      <c r="P38" s="45" t="s">
        <v>66</v>
      </c>
      <c r="Q38" s="42" t="s">
        <v>34</v>
      </c>
      <c r="R38" s="46"/>
      <c r="S38" s="39"/>
      <c r="T38" s="40"/>
    </row>
    <row r="39" ht="31.25" hidden="1">
      <c r="A39" s="2"/>
      <c r="B39" s="29"/>
      <c r="C39" s="29"/>
      <c r="D39" s="37"/>
      <c r="E39" s="48" t="s">
        <v>72</v>
      </c>
      <c r="F39" s="32"/>
      <c r="G39" s="22"/>
      <c r="H39" s="22"/>
      <c r="I39" s="33"/>
      <c r="J39" s="33"/>
      <c r="K39" s="45" t="s">
        <v>28</v>
      </c>
      <c r="L39" s="45" t="s">
        <v>46</v>
      </c>
      <c r="M39" s="45" t="s">
        <v>61</v>
      </c>
      <c r="N39" s="45" t="s">
        <v>62</v>
      </c>
      <c r="O39" s="45" t="s">
        <v>32</v>
      </c>
      <c r="P39" s="45" t="s">
        <v>66</v>
      </c>
      <c r="Q39" s="42" t="s">
        <v>34</v>
      </c>
      <c r="R39" s="46"/>
      <c r="S39" s="39"/>
      <c r="T39" s="40"/>
    </row>
    <row r="40" ht="62.5" hidden="1">
      <c r="A40" s="2"/>
      <c r="B40" s="29"/>
      <c r="C40" s="29"/>
      <c r="D40" s="37"/>
      <c r="E40" s="48" t="s">
        <v>73</v>
      </c>
      <c r="F40" s="32"/>
      <c r="G40" s="22"/>
      <c r="H40" s="22"/>
      <c r="I40" s="33"/>
      <c r="J40" s="33"/>
      <c r="K40" s="45" t="s">
        <v>28</v>
      </c>
      <c r="L40" s="45" t="s">
        <v>46</v>
      </c>
      <c r="M40" s="45" t="s">
        <v>61</v>
      </c>
      <c r="N40" s="45" t="s">
        <v>62</v>
      </c>
      <c r="O40" s="45" t="s">
        <v>32</v>
      </c>
      <c r="P40" s="45" t="s">
        <v>74</v>
      </c>
      <c r="Q40" s="42" t="s">
        <v>34</v>
      </c>
      <c r="R40" s="46"/>
      <c r="S40" s="39"/>
      <c r="T40" s="40"/>
    </row>
    <row r="41" ht="46.899999999999999" hidden="1">
      <c r="A41" s="2"/>
      <c r="B41" s="29"/>
      <c r="C41" s="29"/>
      <c r="D41" s="37"/>
      <c r="E41" s="48" t="s">
        <v>75</v>
      </c>
      <c r="F41" s="32"/>
      <c r="G41" s="22"/>
      <c r="H41" s="22"/>
      <c r="I41" s="33"/>
      <c r="J41" s="33"/>
      <c r="K41" s="45" t="s">
        <v>28</v>
      </c>
      <c r="L41" s="45" t="s">
        <v>46</v>
      </c>
      <c r="M41" s="45" t="s">
        <v>61</v>
      </c>
      <c r="N41" s="45" t="s">
        <v>62</v>
      </c>
      <c r="O41" s="45" t="s">
        <v>32</v>
      </c>
      <c r="P41" s="45" t="s">
        <v>74</v>
      </c>
      <c r="Q41" s="42" t="s">
        <v>34</v>
      </c>
      <c r="R41" s="46"/>
      <c r="S41" s="39"/>
      <c r="T41" s="40"/>
    </row>
    <row r="42" ht="62.5" hidden="1">
      <c r="A42" s="2"/>
      <c r="B42" s="29"/>
      <c r="C42" s="29"/>
      <c r="D42" s="37"/>
      <c r="E42" s="48" t="s">
        <v>76</v>
      </c>
      <c r="F42" s="32"/>
      <c r="G42" s="22"/>
      <c r="H42" s="22"/>
      <c r="I42" s="33"/>
      <c r="J42" s="33"/>
      <c r="K42" s="45" t="s">
        <v>28</v>
      </c>
      <c r="L42" s="45" t="s">
        <v>46</v>
      </c>
      <c r="M42" s="45" t="s">
        <v>61</v>
      </c>
      <c r="N42" s="45" t="s">
        <v>62</v>
      </c>
      <c r="O42" s="45" t="s">
        <v>32</v>
      </c>
      <c r="P42" s="45" t="s">
        <v>74</v>
      </c>
      <c r="Q42" s="42" t="s">
        <v>34</v>
      </c>
      <c r="R42" s="46"/>
      <c r="S42" s="52"/>
      <c r="T42" s="53"/>
    </row>
    <row r="43" ht="46.899999999999999" hidden="1">
      <c r="A43" s="2"/>
      <c r="B43" s="29"/>
      <c r="C43" s="29"/>
      <c r="D43" s="37"/>
      <c r="E43" s="48" t="s">
        <v>77</v>
      </c>
      <c r="F43" s="32"/>
      <c r="G43" s="22"/>
      <c r="H43" s="22"/>
      <c r="I43" s="33"/>
      <c r="J43" s="33"/>
      <c r="K43" s="45" t="s">
        <v>28</v>
      </c>
      <c r="L43" s="45" t="s">
        <v>46</v>
      </c>
      <c r="M43" s="45" t="s">
        <v>61</v>
      </c>
      <c r="N43" s="45" t="s">
        <v>62</v>
      </c>
      <c r="O43" s="45" t="s">
        <v>32</v>
      </c>
      <c r="P43" s="45" t="s">
        <v>74</v>
      </c>
      <c r="Q43" s="42" t="s">
        <v>34</v>
      </c>
      <c r="R43" s="46"/>
      <c r="S43" s="52"/>
      <c r="T43" s="53"/>
    </row>
    <row r="44" ht="93.75" hidden="1">
      <c r="A44" s="2"/>
      <c r="B44" s="29"/>
      <c r="C44" s="29"/>
      <c r="D44" s="37"/>
      <c r="E44" s="50" t="s">
        <v>78</v>
      </c>
      <c r="F44" s="32"/>
      <c r="G44" s="22"/>
      <c r="H44" s="22"/>
      <c r="I44" s="33"/>
      <c r="J44" s="33"/>
      <c r="K44" s="45"/>
      <c r="L44" s="45"/>
      <c r="M44" s="45"/>
      <c r="N44" s="45"/>
      <c r="O44" s="45"/>
      <c r="P44" s="45"/>
      <c r="Q44" s="42"/>
      <c r="R44" s="34">
        <f>+R45+R46+R47</f>
        <v>0</v>
      </c>
      <c r="S44" s="34">
        <f t="shared" ref="S44:T44" si="4">+S45+S46+S47</f>
        <v>0</v>
      </c>
      <c r="T44" s="34">
        <f t="shared" si="4"/>
        <v>0</v>
      </c>
    </row>
    <row r="45" ht="31.25" hidden="1">
      <c r="A45" s="2"/>
      <c r="B45" s="29"/>
      <c r="C45" s="29"/>
      <c r="D45" s="37"/>
      <c r="E45" s="68" t="s">
        <v>79</v>
      </c>
      <c r="F45" s="32"/>
      <c r="G45" s="22"/>
      <c r="H45" s="22"/>
      <c r="I45" s="33"/>
      <c r="J45" s="33"/>
      <c r="K45" s="69" t="s">
        <v>28</v>
      </c>
      <c r="L45" s="70" t="s">
        <v>46</v>
      </c>
      <c r="M45" s="70" t="s">
        <v>61</v>
      </c>
      <c r="N45" s="45" t="s">
        <v>62</v>
      </c>
      <c r="O45" s="45" t="s">
        <v>61</v>
      </c>
      <c r="P45" s="45" t="s">
        <v>80</v>
      </c>
      <c r="Q45" s="42" t="s">
        <v>34</v>
      </c>
      <c r="R45" s="46"/>
      <c r="S45" s="39"/>
      <c r="T45" s="40"/>
    </row>
    <row r="46" ht="58.950000000000003" hidden="1" customHeight="1">
      <c r="A46" s="2"/>
      <c r="B46" s="29"/>
      <c r="C46" s="29"/>
      <c r="D46" s="37"/>
      <c r="E46" s="48" t="s">
        <v>81</v>
      </c>
      <c r="F46" s="32"/>
      <c r="G46" s="22"/>
      <c r="H46" s="22"/>
      <c r="I46" s="33"/>
      <c r="J46" s="33"/>
      <c r="K46" s="69" t="s">
        <v>28</v>
      </c>
      <c r="L46" s="70" t="s">
        <v>46</v>
      </c>
      <c r="M46" s="70" t="s">
        <v>61</v>
      </c>
      <c r="N46" s="45" t="s">
        <v>62</v>
      </c>
      <c r="O46" s="45" t="s">
        <v>61</v>
      </c>
      <c r="P46" s="45" t="s">
        <v>80</v>
      </c>
      <c r="Q46" s="42" t="s">
        <v>34</v>
      </c>
      <c r="R46" s="46"/>
      <c r="S46" s="39"/>
      <c r="T46" s="40"/>
    </row>
    <row r="47" ht="31.25" hidden="1">
      <c r="A47" s="2"/>
      <c r="B47" s="29"/>
      <c r="C47" s="29"/>
      <c r="D47" s="37"/>
      <c r="E47" s="48" t="s">
        <v>79</v>
      </c>
      <c r="F47" s="32"/>
      <c r="G47" s="22"/>
      <c r="H47" s="22"/>
      <c r="I47" s="33"/>
      <c r="J47" s="33"/>
      <c r="K47" s="69" t="s">
        <v>28</v>
      </c>
      <c r="L47" s="70" t="s">
        <v>46</v>
      </c>
      <c r="M47" s="70" t="s">
        <v>61</v>
      </c>
      <c r="N47" s="45" t="s">
        <v>62</v>
      </c>
      <c r="O47" s="45" t="s">
        <v>61</v>
      </c>
      <c r="P47" s="45" t="s">
        <v>80</v>
      </c>
      <c r="Q47" s="42" t="s">
        <v>82</v>
      </c>
      <c r="R47" s="46">
        <f>3269.6-3269.6</f>
        <v>0</v>
      </c>
      <c r="S47" s="39"/>
      <c r="T47" s="40"/>
    </row>
    <row r="48" ht="77.950000000000003" hidden="1" customHeight="1">
      <c r="A48" s="2"/>
      <c r="B48" s="29"/>
      <c r="C48" s="29"/>
      <c r="D48" s="37"/>
      <c r="E48" s="71" t="s">
        <v>83</v>
      </c>
      <c r="F48" s="32"/>
      <c r="G48" s="22"/>
      <c r="H48" s="22"/>
      <c r="I48" s="33"/>
      <c r="J48" s="33"/>
      <c r="K48" s="45"/>
      <c r="L48" s="45"/>
      <c r="M48" s="45"/>
      <c r="N48" s="45"/>
      <c r="O48" s="45"/>
      <c r="P48" s="45"/>
      <c r="Q48" s="42"/>
      <c r="R48" s="34">
        <f>+R49</f>
        <v>0</v>
      </c>
      <c r="S48" s="34">
        <f t="shared" ref="S48:T48" si="5">+S49</f>
        <v>0</v>
      </c>
      <c r="T48" s="34">
        <f t="shared" si="5"/>
        <v>0</v>
      </c>
    </row>
    <row r="49" ht="31.25" hidden="1">
      <c r="A49" s="2"/>
      <c r="B49" s="29"/>
      <c r="C49" s="29"/>
      <c r="D49" s="37"/>
      <c r="E49" s="68" t="s">
        <v>84</v>
      </c>
      <c r="F49" s="32"/>
      <c r="G49" s="22"/>
      <c r="H49" s="22"/>
      <c r="I49" s="33"/>
      <c r="J49" s="33"/>
      <c r="K49" s="45" t="s">
        <v>28</v>
      </c>
      <c r="L49" s="45" t="s">
        <v>46</v>
      </c>
      <c r="M49" s="45" t="s">
        <v>61</v>
      </c>
      <c r="N49" s="45" t="s">
        <v>62</v>
      </c>
      <c r="O49" s="45" t="s">
        <v>32</v>
      </c>
      <c r="P49" s="45" t="s">
        <v>85</v>
      </c>
      <c r="Q49" s="42" t="s">
        <v>34</v>
      </c>
      <c r="R49" s="46"/>
      <c r="S49" s="39"/>
      <c r="T49" s="40"/>
    </row>
    <row r="50" ht="46.899999999999999" hidden="1">
      <c r="A50" s="2"/>
      <c r="B50" s="29"/>
      <c r="C50" s="29"/>
      <c r="D50" s="37"/>
      <c r="E50" s="72" t="s">
        <v>86</v>
      </c>
      <c r="F50" s="32"/>
      <c r="G50" s="22"/>
      <c r="H50" s="22"/>
      <c r="I50" s="33"/>
      <c r="J50" s="33"/>
      <c r="K50" s="45"/>
      <c r="L50" s="45"/>
      <c r="M50" s="45"/>
      <c r="N50" s="45"/>
      <c r="O50" s="45"/>
      <c r="P50" s="45"/>
      <c r="Q50" s="42"/>
      <c r="R50" s="34">
        <f>+R58+R59+R65+R66+R67</f>
        <v>64765.911290000004</v>
      </c>
      <c r="S50" s="34">
        <f t="shared" ref="S50:T50" si="6">+S58+S59+S65+S66+S67</f>
        <v>0</v>
      </c>
      <c r="T50" s="34">
        <f t="shared" si="6"/>
        <v>35612.423000000003</v>
      </c>
    </row>
    <row r="51" ht="46.899999999999999" hidden="1">
      <c r="A51" s="2"/>
      <c r="B51" s="29"/>
      <c r="C51" s="29"/>
      <c r="D51" s="37"/>
      <c r="E51" s="73" t="s">
        <v>87</v>
      </c>
      <c r="F51" s="32"/>
      <c r="G51" s="22"/>
      <c r="H51" s="22"/>
      <c r="I51" s="33"/>
      <c r="J51" s="33"/>
      <c r="K51" s="45" t="s">
        <v>28</v>
      </c>
      <c r="L51" s="45" t="s">
        <v>46</v>
      </c>
      <c r="M51" s="45" t="s">
        <v>61</v>
      </c>
      <c r="N51" s="45" t="s">
        <v>62</v>
      </c>
      <c r="O51" s="45" t="s">
        <v>32</v>
      </c>
      <c r="P51" s="45" t="s">
        <v>66</v>
      </c>
      <c r="Q51" s="42" t="s">
        <v>34</v>
      </c>
      <c r="R51" s="46"/>
      <c r="S51" s="34"/>
      <c r="T51" s="34"/>
    </row>
    <row r="52" ht="46.899999999999999" hidden="1">
      <c r="A52" s="2"/>
      <c r="B52" s="29"/>
      <c r="C52" s="29"/>
      <c r="D52" s="37"/>
      <c r="E52" s="73" t="s">
        <v>88</v>
      </c>
      <c r="F52" s="32"/>
      <c r="G52" s="22"/>
      <c r="H52" s="22"/>
      <c r="I52" s="33"/>
      <c r="J52" s="33"/>
      <c r="K52" s="45" t="s">
        <v>28</v>
      </c>
      <c r="L52" s="45" t="s">
        <v>46</v>
      </c>
      <c r="M52" s="45" t="s">
        <v>61</v>
      </c>
      <c r="N52" s="45" t="s">
        <v>62</v>
      </c>
      <c r="O52" s="45" t="s">
        <v>32</v>
      </c>
      <c r="P52" s="45" t="s">
        <v>66</v>
      </c>
      <c r="Q52" s="42" t="s">
        <v>34</v>
      </c>
      <c r="R52" s="46"/>
      <c r="S52" s="34"/>
      <c r="T52" s="34"/>
    </row>
    <row r="53" ht="62.5" hidden="1">
      <c r="A53" s="2"/>
      <c r="B53" s="29"/>
      <c r="C53" s="29"/>
      <c r="D53" s="37"/>
      <c r="E53" s="73" t="s">
        <v>89</v>
      </c>
      <c r="F53" s="32"/>
      <c r="G53" s="22"/>
      <c r="H53" s="22"/>
      <c r="I53" s="33"/>
      <c r="J53" s="33"/>
      <c r="K53" s="45" t="s">
        <v>28</v>
      </c>
      <c r="L53" s="45" t="s">
        <v>46</v>
      </c>
      <c r="M53" s="45" t="s">
        <v>61</v>
      </c>
      <c r="N53" s="45" t="s">
        <v>62</v>
      </c>
      <c r="O53" s="45" t="s">
        <v>32</v>
      </c>
      <c r="P53" s="45" t="s">
        <v>66</v>
      </c>
      <c r="Q53" s="42" t="s">
        <v>34</v>
      </c>
      <c r="R53" s="46"/>
      <c r="S53" s="34"/>
      <c r="T53" s="34"/>
    </row>
    <row r="54" ht="62.5" hidden="1">
      <c r="A54" s="2"/>
      <c r="B54" s="29"/>
      <c r="C54" s="29"/>
      <c r="D54" s="37"/>
      <c r="E54" s="73" t="s">
        <v>90</v>
      </c>
      <c r="F54" s="32"/>
      <c r="G54" s="22"/>
      <c r="H54" s="22"/>
      <c r="I54" s="33"/>
      <c r="J54" s="33"/>
      <c r="K54" s="45" t="s">
        <v>28</v>
      </c>
      <c r="L54" s="45" t="s">
        <v>46</v>
      </c>
      <c r="M54" s="45" t="s">
        <v>61</v>
      </c>
      <c r="N54" s="45" t="s">
        <v>62</v>
      </c>
      <c r="O54" s="45" t="s">
        <v>32</v>
      </c>
      <c r="P54" s="45" t="s">
        <v>66</v>
      </c>
      <c r="Q54" s="42" t="s">
        <v>34</v>
      </c>
      <c r="R54" s="46"/>
      <c r="S54" s="34"/>
      <c r="T54" s="34"/>
    </row>
    <row r="55" ht="31.25" hidden="1">
      <c r="A55" s="2"/>
      <c r="B55" s="29"/>
      <c r="C55" s="29"/>
      <c r="D55" s="37"/>
      <c r="E55" s="73" t="s">
        <v>91</v>
      </c>
      <c r="F55" s="32"/>
      <c r="G55" s="22"/>
      <c r="H55" s="22"/>
      <c r="I55" s="33"/>
      <c r="J55" s="33"/>
      <c r="K55" s="45" t="s">
        <v>28</v>
      </c>
      <c r="L55" s="45" t="s">
        <v>46</v>
      </c>
      <c r="M55" s="45" t="s">
        <v>61</v>
      </c>
      <c r="N55" s="45" t="s">
        <v>62</v>
      </c>
      <c r="O55" s="45" t="s">
        <v>32</v>
      </c>
      <c r="P55" s="45" t="s">
        <v>74</v>
      </c>
      <c r="Q55" s="42" t="s">
        <v>34</v>
      </c>
      <c r="R55" s="46"/>
      <c r="S55" s="34"/>
      <c r="T55" s="34"/>
    </row>
    <row r="56" ht="46.899999999999999" hidden="1">
      <c r="A56" s="2"/>
      <c r="B56" s="29"/>
      <c r="C56" s="29"/>
      <c r="D56" s="37"/>
      <c r="E56" s="73" t="s">
        <v>92</v>
      </c>
      <c r="F56" s="32"/>
      <c r="G56" s="22"/>
      <c r="H56" s="22"/>
      <c r="I56" s="33"/>
      <c r="J56" s="33"/>
      <c r="K56" s="45" t="s">
        <v>28</v>
      </c>
      <c r="L56" s="45" t="s">
        <v>46</v>
      </c>
      <c r="M56" s="45" t="s">
        <v>61</v>
      </c>
      <c r="N56" s="45" t="s">
        <v>62</v>
      </c>
      <c r="O56" s="45" t="s">
        <v>32</v>
      </c>
      <c r="P56" s="45" t="s">
        <v>74</v>
      </c>
      <c r="Q56" s="42" t="s">
        <v>34</v>
      </c>
      <c r="R56" s="46"/>
      <c r="S56" s="34"/>
      <c r="T56" s="34"/>
    </row>
    <row r="57" ht="46.899999999999999" hidden="1">
      <c r="A57" s="2"/>
      <c r="B57" s="29"/>
      <c r="C57" s="29"/>
      <c r="D57" s="37"/>
      <c r="E57" s="73" t="s">
        <v>93</v>
      </c>
      <c r="F57" s="32"/>
      <c r="G57" s="22"/>
      <c r="H57" s="22"/>
      <c r="I57" s="33"/>
      <c r="J57" s="33"/>
      <c r="K57" s="45" t="s">
        <v>28</v>
      </c>
      <c r="L57" s="45" t="s">
        <v>46</v>
      </c>
      <c r="M57" s="45" t="s">
        <v>61</v>
      </c>
      <c r="N57" s="45" t="s">
        <v>62</v>
      </c>
      <c r="O57" s="45" t="s">
        <v>32</v>
      </c>
      <c r="P57" s="45" t="s">
        <v>74</v>
      </c>
      <c r="Q57" s="42" t="s">
        <v>34</v>
      </c>
      <c r="R57" s="46"/>
      <c r="S57" s="34"/>
      <c r="T57" s="34"/>
    </row>
    <row r="58" ht="18.350000000000001" hidden="1">
      <c r="A58" s="2"/>
      <c r="B58" s="29"/>
      <c r="C58" s="29"/>
      <c r="D58" s="37"/>
      <c r="E58" s="73" t="s">
        <v>60</v>
      </c>
      <c r="F58" s="32"/>
      <c r="G58" s="22"/>
      <c r="H58" s="22"/>
      <c r="I58" s="33"/>
      <c r="J58" s="33"/>
      <c r="K58" s="45" t="s">
        <v>28</v>
      </c>
      <c r="L58" s="45" t="s">
        <v>46</v>
      </c>
      <c r="M58" s="45" t="s">
        <v>61</v>
      </c>
      <c r="N58" s="45" t="s">
        <v>62</v>
      </c>
      <c r="O58" s="45" t="s">
        <v>32</v>
      </c>
      <c r="P58" s="45" t="s">
        <v>63</v>
      </c>
      <c r="Q58" s="42" t="s">
        <v>34</v>
      </c>
      <c r="R58" s="46">
        <v>56750.997600000002</v>
      </c>
      <c r="S58" s="46"/>
      <c r="T58" s="34"/>
    </row>
    <row r="59" ht="18.350000000000001" hidden="1">
      <c r="A59" s="2"/>
      <c r="B59" s="29"/>
      <c r="C59" s="29"/>
      <c r="D59" s="37"/>
      <c r="E59" s="74"/>
      <c r="F59" s="32"/>
      <c r="G59" s="22"/>
      <c r="H59" s="22"/>
      <c r="I59" s="33"/>
      <c r="J59" s="33"/>
      <c r="K59" s="45" t="s">
        <v>28</v>
      </c>
      <c r="L59" s="45" t="s">
        <v>46</v>
      </c>
      <c r="M59" s="45" t="s">
        <v>61</v>
      </c>
      <c r="N59" s="45" t="s">
        <v>62</v>
      </c>
      <c r="O59" s="45" t="s">
        <v>32</v>
      </c>
      <c r="P59" s="45" t="s">
        <v>64</v>
      </c>
      <c r="Q59" s="42" t="s">
        <v>34</v>
      </c>
      <c r="R59" s="46">
        <v>1514.9136900000001</v>
      </c>
      <c r="S59" s="46"/>
      <c r="T59" s="34"/>
    </row>
    <row r="60" ht="46.899999999999999" hidden="1">
      <c r="A60" s="2"/>
      <c r="B60" s="29"/>
      <c r="C60" s="29"/>
      <c r="D60" s="37"/>
      <c r="E60" s="73" t="s">
        <v>94</v>
      </c>
      <c r="F60" s="32"/>
      <c r="G60" s="22"/>
      <c r="H60" s="22"/>
      <c r="I60" s="33"/>
      <c r="J60" s="33"/>
      <c r="K60" s="45" t="s">
        <v>28</v>
      </c>
      <c r="L60" s="45" t="s">
        <v>46</v>
      </c>
      <c r="M60" s="45" t="s">
        <v>61</v>
      </c>
      <c r="N60" s="45" t="s">
        <v>62</v>
      </c>
      <c r="O60" s="45" t="s">
        <v>29</v>
      </c>
      <c r="P60" s="45" t="s">
        <v>80</v>
      </c>
      <c r="Q60" s="42" t="s">
        <v>34</v>
      </c>
      <c r="R60" s="46"/>
      <c r="S60" s="34"/>
      <c r="T60" s="34"/>
    </row>
    <row r="61" ht="46.899999999999999" hidden="1">
      <c r="A61" s="2"/>
      <c r="B61" s="29"/>
      <c r="C61" s="29"/>
      <c r="D61" s="37"/>
      <c r="E61" s="73" t="s">
        <v>95</v>
      </c>
      <c r="F61" s="32"/>
      <c r="G61" s="22"/>
      <c r="H61" s="22"/>
      <c r="I61" s="33"/>
      <c r="J61" s="33"/>
      <c r="K61" s="45" t="s">
        <v>28</v>
      </c>
      <c r="L61" s="45" t="s">
        <v>46</v>
      </c>
      <c r="M61" s="45" t="s">
        <v>61</v>
      </c>
      <c r="N61" s="45" t="s">
        <v>62</v>
      </c>
      <c r="O61" s="45" t="s">
        <v>29</v>
      </c>
      <c r="P61" s="45" t="s">
        <v>80</v>
      </c>
      <c r="Q61" s="42" t="s">
        <v>34</v>
      </c>
      <c r="R61" s="46"/>
      <c r="S61" s="34"/>
      <c r="T61" s="34"/>
    </row>
    <row r="62" ht="18.350000000000001" hidden="1">
      <c r="A62" s="2"/>
      <c r="B62" s="29"/>
      <c r="C62" s="29"/>
      <c r="D62" s="37"/>
      <c r="E62" s="68"/>
      <c r="F62" s="32"/>
      <c r="G62" s="22"/>
      <c r="H62" s="22"/>
      <c r="I62" s="33"/>
      <c r="J62" s="33"/>
      <c r="K62" s="45" t="s">
        <v>28</v>
      </c>
      <c r="L62" s="45" t="s">
        <v>46</v>
      </c>
      <c r="M62" s="45" t="s">
        <v>61</v>
      </c>
      <c r="N62" s="45" t="s">
        <v>62</v>
      </c>
      <c r="O62" s="45" t="s">
        <v>29</v>
      </c>
      <c r="P62" s="45" t="s">
        <v>80</v>
      </c>
      <c r="Q62" s="42" t="s">
        <v>34</v>
      </c>
      <c r="R62" s="46"/>
      <c r="S62" s="34"/>
      <c r="T62" s="34"/>
    </row>
    <row r="63" ht="18.350000000000001" hidden="1">
      <c r="A63" s="2"/>
      <c r="B63" s="29"/>
      <c r="C63" s="29"/>
      <c r="D63" s="37"/>
      <c r="E63" s="68"/>
      <c r="F63" s="32"/>
      <c r="G63" s="22"/>
      <c r="H63" s="22"/>
      <c r="I63" s="33"/>
      <c r="J63" s="33"/>
      <c r="K63" s="45" t="s">
        <v>28</v>
      </c>
      <c r="L63" s="45" t="s">
        <v>46</v>
      </c>
      <c r="M63" s="45" t="s">
        <v>61</v>
      </c>
      <c r="N63" s="45" t="s">
        <v>62</v>
      </c>
      <c r="O63" s="45" t="s">
        <v>32</v>
      </c>
      <c r="P63" s="45" t="s">
        <v>74</v>
      </c>
      <c r="Q63" s="42" t="s">
        <v>34</v>
      </c>
      <c r="R63" s="46"/>
      <c r="S63" s="34"/>
      <c r="T63" s="34"/>
    </row>
    <row r="64" ht="18.350000000000001" hidden="1">
      <c r="A64" s="2"/>
      <c r="B64" s="29"/>
      <c r="C64" s="29"/>
      <c r="D64" s="37"/>
      <c r="E64" s="75" t="s">
        <v>96</v>
      </c>
      <c r="F64" s="32"/>
      <c r="G64" s="22"/>
      <c r="H64" s="22"/>
      <c r="I64" s="33"/>
      <c r="J64" s="33"/>
      <c r="K64" s="45" t="s">
        <v>28</v>
      </c>
      <c r="L64" s="45" t="s">
        <v>46</v>
      </c>
      <c r="M64" s="45" t="s">
        <v>61</v>
      </c>
      <c r="N64" s="45" t="s">
        <v>62</v>
      </c>
      <c r="O64" s="45" t="s">
        <v>32</v>
      </c>
      <c r="P64" s="45" t="s">
        <v>74</v>
      </c>
      <c r="Q64" s="42" t="s">
        <v>34</v>
      </c>
      <c r="R64" s="46">
        <f>3780-3780</f>
        <v>0</v>
      </c>
      <c r="S64" s="34"/>
      <c r="T64" s="34"/>
    </row>
    <row r="65" ht="31.25" hidden="1">
      <c r="A65" s="2"/>
      <c r="B65" s="29"/>
      <c r="C65" s="29"/>
      <c r="D65" s="37"/>
      <c r="E65" s="68" t="s">
        <v>97</v>
      </c>
      <c r="F65" s="32"/>
      <c r="G65" s="22"/>
      <c r="H65" s="22"/>
      <c r="I65" s="33"/>
      <c r="J65" s="33"/>
      <c r="K65" s="45" t="s">
        <v>28</v>
      </c>
      <c r="L65" s="45" t="s">
        <v>46</v>
      </c>
      <c r="M65" s="45" t="s">
        <v>61</v>
      </c>
      <c r="N65" s="45" t="s">
        <v>62</v>
      </c>
      <c r="O65" s="45" t="s">
        <v>29</v>
      </c>
      <c r="P65" s="45" t="s">
        <v>80</v>
      </c>
      <c r="Q65" s="42" t="s">
        <v>34</v>
      </c>
      <c r="R65" s="46">
        <v>6500</v>
      </c>
      <c r="S65" s="34"/>
      <c r="T65" s="34"/>
    </row>
    <row r="66" ht="27.199999999999999" hidden="1" customHeight="1">
      <c r="A66" s="2"/>
      <c r="B66" s="29"/>
      <c r="C66" s="29"/>
      <c r="D66" s="37"/>
      <c r="E66" s="73" t="s">
        <v>97</v>
      </c>
      <c r="F66" s="32"/>
      <c r="G66" s="22"/>
      <c r="H66" s="22"/>
      <c r="I66" s="33"/>
      <c r="J66" s="33"/>
      <c r="K66" s="45" t="s">
        <v>28</v>
      </c>
      <c r="L66" s="45" t="s">
        <v>46</v>
      </c>
      <c r="M66" s="45" t="s">
        <v>61</v>
      </c>
      <c r="N66" s="45" t="s">
        <v>62</v>
      </c>
      <c r="O66" s="45" t="s">
        <v>29</v>
      </c>
      <c r="P66" s="45" t="s">
        <v>98</v>
      </c>
      <c r="Q66" s="42" t="s">
        <v>34</v>
      </c>
      <c r="R66" s="46"/>
      <c r="S66" s="52"/>
      <c r="T66" s="61">
        <v>34686.5</v>
      </c>
    </row>
    <row r="67" ht="18.350000000000001" hidden="1">
      <c r="A67" s="2"/>
      <c r="B67" s="29"/>
      <c r="C67" s="29"/>
      <c r="D67" s="37"/>
      <c r="E67" s="74"/>
      <c r="F67" s="32"/>
      <c r="G67" s="22"/>
      <c r="H67" s="22"/>
      <c r="I67" s="33"/>
      <c r="J67" s="33"/>
      <c r="K67" s="45" t="s">
        <v>28</v>
      </c>
      <c r="L67" s="45" t="s">
        <v>46</v>
      </c>
      <c r="M67" s="45" t="s">
        <v>61</v>
      </c>
      <c r="N67" s="45" t="s">
        <v>62</v>
      </c>
      <c r="O67" s="45" t="s">
        <v>29</v>
      </c>
      <c r="P67" s="45" t="s">
        <v>99</v>
      </c>
      <c r="Q67" s="42" t="s">
        <v>34</v>
      </c>
      <c r="R67" s="46"/>
      <c r="S67" s="52"/>
      <c r="T67" s="61">
        <v>925.923</v>
      </c>
    </row>
    <row r="68" ht="31.25" hidden="1">
      <c r="A68" s="2"/>
      <c r="B68" s="29"/>
      <c r="C68" s="29"/>
      <c r="D68" s="37"/>
      <c r="E68" s="76" t="s">
        <v>100</v>
      </c>
      <c r="F68" s="32"/>
      <c r="G68" s="22"/>
      <c r="H68" s="22"/>
      <c r="I68" s="33"/>
      <c r="J68" s="33"/>
      <c r="K68" s="77"/>
      <c r="L68" s="77"/>
      <c r="M68" s="77"/>
      <c r="N68" s="77"/>
      <c r="O68" s="77"/>
      <c r="P68" s="77"/>
      <c r="Q68" s="78"/>
      <c r="R68" s="34">
        <f>+R69</f>
        <v>0</v>
      </c>
      <c r="S68" s="34">
        <f t="shared" ref="S68:T68" si="7">+S69</f>
        <v>0</v>
      </c>
      <c r="T68" s="34">
        <f t="shared" si="7"/>
        <v>0</v>
      </c>
    </row>
    <row r="69" ht="62.5" hidden="1">
      <c r="A69" s="2"/>
      <c r="B69" s="29"/>
      <c r="C69" s="29"/>
      <c r="D69" s="37"/>
      <c r="E69" s="74" t="s">
        <v>101</v>
      </c>
      <c r="F69" s="32"/>
      <c r="G69" s="22"/>
      <c r="H69" s="22"/>
      <c r="I69" s="33"/>
      <c r="J69" s="33"/>
      <c r="K69" s="45" t="s">
        <v>28</v>
      </c>
      <c r="L69" s="45" t="s">
        <v>46</v>
      </c>
      <c r="M69" s="45" t="s">
        <v>61</v>
      </c>
      <c r="N69" s="45" t="s">
        <v>102</v>
      </c>
      <c r="O69" s="45" t="s">
        <v>32</v>
      </c>
      <c r="P69" s="45" t="s">
        <v>103</v>
      </c>
      <c r="Q69" s="42" t="s">
        <v>34</v>
      </c>
      <c r="R69" s="46"/>
      <c r="S69" s="52"/>
      <c r="T69" s="53"/>
    </row>
    <row r="70" ht="46.899999999999999" hidden="1">
      <c r="A70" s="2"/>
      <c r="B70" s="29"/>
      <c r="C70" s="29"/>
      <c r="D70" s="37"/>
      <c r="E70" s="79" t="s">
        <v>104</v>
      </c>
      <c r="F70" s="32"/>
      <c r="G70" s="22"/>
      <c r="H70" s="22"/>
      <c r="I70" s="33"/>
      <c r="J70" s="33"/>
      <c r="K70" s="45"/>
      <c r="L70" s="45"/>
      <c r="M70" s="45"/>
      <c r="N70" s="45"/>
      <c r="O70" s="45"/>
      <c r="P70" s="45"/>
      <c r="Q70" s="42"/>
      <c r="R70" s="34">
        <f>+R71+R72</f>
        <v>0</v>
      </c>
      <c r="S70" s="80">
        <v>0</v>
      </c>
      <c r="T70" s="81">
        <v>0</v>
      </c>
    </row>
    <row r="71" ht="29.25" customHeight="1">
      <c r="A71" s="2"/>
      <c r="B71" s="29"/>
      <c r="C71" s="29"/>
      <c r="D71" s="37"/>
      <c r="E71" s="49" t="s">
        <v>105</v>
      </c>
      <c r="F71" s="32"/>
      <c r="G71" s="22"/>
      <c r="H71" s="22"/>
      <c r="I71" s="33"/>
      <c r="J71" s="33"/>
      <c r="K71" s="45" t="s">
        <v>28</v>
      </c>
      <c r="L71" s="45" t="s">
        <v>46</v>
      </c>
      <c r="M71" s="45" t="s">
        <v>106</v>
      </c>
      <c r="N71" s="45" t="s">
        <v>38</v>
      </c>
      <c r="O71" s="45" t="s">
        <v>39</v>
      </c>
      <c r="P71" s="45" t="s">
        <v>107</v>
      </c>
      <c r="Q71" s="42" t="s">
        <v>34</v>
      </c>
      <c r="R71" s="46"/>
      <c r="S71" s="52">
        <v>80000</v>
      </c>
      <c r="T71" s="53"/>
    </row>
    <row r="72" ht="31.600000000000001" customHeight="1">
      <c r="A72" s="2"/>
      <c r="B72" s="29"/>
      <c r="C72" s="29"/>
      <c r="D72" s="37"/>
      <c r="E72" s="49" t="s">
        <v>105</v>
      </c>
      <c r="F72" s="32"/>
      <c r="G72" s="22"/>
      <c r="H72" s="22"/>
      <c r="I72" s="33"/>
      <c r="J72" s="33"/>
      <c r="K72" s="45" t="s">
        <v>28</v>
      </c>
      <c r="L72" s="45" t="s">
        <v>46</v>
      </c>
      <c r="M72" s="45" t="s">
        <v>106</v>
      </c>
      <c r="N72" s="45" t="s">
        <v>38</v>
      </c>
      <c r="O72" s="45" t="s">
        <v>39</v>
      </c>
      <c r="P72" s="45" t="s">
        <v>108</v>
      </c>
      <c r="Q72" s="42" t="s">
        <v>34</v>
      </c>
      <c r="R72" s="46"/>
      <c r="S72" s="52">
        <v>2135.5</v>
      </c>
      <c r="T72" s="53"/>
    </row>
    <row r="73" ht="31.25" hidden="1">
      <c r="A73" s="2"/>
      <c r="B73" s="29"/>
      <c r="C73" s="29"/>
      <c r="D73" s="37"/>
      <c r="E73" s="67" t="s">
        <v>100</v>
      </c>
      <c r="F73" s="55"/>
      <c r="G73" s="56"/>
      <c r="H73" s="56"/>
      <c r="I73" s="57"/>
      <c r="J73" s="57"/>
      <c r="K73" s="77"/>
      <c r="L73" s="77"/>
      <c r="M73" s="77"/>
      <c r="N73" s="77"/>
      <c r="O73" s="77"/>
      <c r="P73" s="77"/>
      <c r="Q73" s="78"/>
      <c r="R73" s="34">
        <f>SUM(R74:R86)</f>
        <v>0</v>
      </c>
      <c r="S73" s="34">
        <f t="shared" ref="S73:T73" si="8">SUM(S74:S86)</f>
        <v>0</v>
      </c>
      <c r="T73" s="34">
        <f t="shared" si="8"/>
        <v>0</v>
      </c>
    </row>
    <row r="74" ht="46.899999999999999" hidden="1">
      <c r="A74" s="2"/>
      <c r="B74" s="29"/>
      <c r="C74" s="29"/>
      <c r="D74" s="37"/>
      <c r="E74" s="68" t="s">
        <v>109</v>
      </c>
      <c r="F74" s="32"/>
      <c r="G74" s="22"/>
      <c r="H74" s="22"/>
      <c r="I74" s="33"/>
      <c r="J74" s="33"/>
      <c r="K74" s="45" t="s">
        <v>28</v>
      </c>
      <c r="L74" s="45" t="s">
        <v>46</v>
      </c>
      <c r="M74" s="45" t="s">
        <v>61</v>
      </c>
      <c r="N74" s="45" t="s">
        <v>102</v>
      </c>
      <c r="O74" s="45" t="s">
        <v>32</v>
      </c>
      <c r="P74" s="45" t="s">
        <v>103</v>
      </c>
      <c r="Q74" s="42" t="s">
        <v>34</v>
      </c>
      <c r="R74" s="46"/>
      <c r="S74" s="82"/>
      <c r="T74" s="40"/>
    </row>
    <row r="75" ht="62.5" hidden="1">
      <c r="A75" s="2"/>
      <c r="B75" s="29"/>
      <c r="C75" s="29"/>
      <c r="D75" s="37"/>
      <c r="E75" s="68" t="s">
        <v>110</v>
      </c>
      <c r="F75" s="32"/>
      <c r="G75" s="22"/>
      <c r="H75" s="22"/>
      <c r="I75" s="33"/>
      <c r="J75" s="33"/>
      <c r="K75" s="45" t="s">
        <v>28</v>
      </c>
      <c r="L75" s="45" t="s">
        <v>46</v>
      </c>
      <c r="M75" s="45" t="s">
        <v>61</v>
      </c>
      <c r="N75" s="45" t="s">
        <v>102</v>
      </c>
      <c r="O75" s="45" t="s">
        <v>32</v>
      </c>
      <c r="P75" s="45" t="s">
        <v>103</v>
      </c>
      <c r="Q75" s="42" t="s">
        <v>34</v>
      </c>
      <c r="R75" s="46"/>
      <c r="S75" s="82"/>
      <c r="T75" s="40"/>
    </row>
    <row r="76" ht="78.150000000000006" hidden="1">
      <c r="A76" s="2"/>
      <c r="B76" s="29"/>
      <c r="C76" s="29"/>
      <c r="D76" s="37"/>
      <c r="E76" s="83" t="s">
        <v>111</v>
      </c>
      <c r="F76" s="32"/>
      <c r="G76" s="22"/>
      <c r="H76" s="22"/>
      <c r="I76" s="33"/>
      <c r="J76" s="33"/>
      <c r="K76" s="45" t="s">
        <v>28</v>
      </c>
      <c r="L76" s="45" t="s">
        <v>46</v>
      </c>
      <c r="M76" s="45" t="s">
        <v>61</v>
      </c>
      <c r="N76" s="45" t="s">
        <v>102</v>
      </c>
      <c r="O76" s="45" t="s">
        <v>32</v>
      </c>
      <c r="P76" s="45" t="s">
        <v>112</v>
      </c>
      <c r="Q76" s="42" t="s">
        <v>34</v>
      </c>
      <c r="R76" s="46"/>
      <c r="S76" s="82"/>
      <c r="T76" s="40"/>
    </row>
    <row r="77" ht="78.150000000000006" hidden="1">
      <c r="A77" s="2"/>
      <c r="B77" s="29"/>
      <c r="C77" s="29"/>
      <c r="D77" s="37"/>
      <c r="E77" s="68" t="s">
        <v>113</v>
      </c>
      <c r="F77" s="32"/>
      <c r="G77" s="22"/>
      <c r="H77" s="22"/>
      <c r="I77" s="33"/>
      <c r="J77" s="33"/>
      <c r="K77" s="45" t="s">
        <v>28</v>
      </c>
      <c r="L77" s="45" t="s">
        <v>46</v>
      </c>
      <c r="M77" s="45" t="s">
        <v>61</v>
      </c>
      <c r="N77" s="45" t="s">
        <v>102</v>
      </c>
      <c r="O77" s="45" t="s">
        <v>32</v>
      </c>
      <c r="P77" s="45" t="s">
        <v>103</v>
      </c>
      <c r="Q77" s="42" t="s">
        <v>34</v>
      </c>
      <c r="R77" s="46"/>
      <c r="S77" s="82"/>
      <c r="T77" s="40"/>
    </row>
    <row r="78" ht="46.899999999999999" hidden="1">
      <c r="A78" s="2"/>
      <c r="B78" s="29"/>
      <c r="C78" s="29"/>
      <c r="D78" s="37"/>
      <c r="E78" s="83" t="s">
        <v>114</v>
      </c>
      <c r="F78" s="32"/>
      <c r="G78" s="22"/>
      <c r="H78" s="22"/>
      <c r="I78" s="33"/>
      <c r="J78" s="33"/>
      <c r="K78" s="45" t="s">
        <v>28</v>
      </c>
      <c r="L78" s="45" t="s">
        <v>46</v>
      </c>
      <c r="M78" s="45" t="s">
        <v>61</v>
      </c>
      <c r="N78" s="45" t="s">
        <v>102</v>
      </c>
      <c r="O78" s="45" t="s">
        <v>32</v>
      </c>
      <c r="P78" s="45" t="s">
        <v>115</v>
      </c>
      <c r="Q78" s="42" t="s">
        <v>34</v>
      </c>
      <c r="R78" s="46"/>
      <c r="S78" s="82"/>
      <c r="T78" s="40"/>
    </row>
    <row r="79" ht="62.5" hidden="1">
      <c r="A79" s="2"/>
      <c r="B79" s="29"/>
      <c r="C79" s="29"/>
      <c r="D79" s="37"/>
      <c r="E79" s="83" t="s">
        <v>116</v>
      </c>
      <c r="F79" s="32"/>
      <c r="G79" s="22"/>
      <c r="H79" s="22"/>
      <c r="I79" s="33"/>
      <c r="J79" s="33"/>
      <c r="K79" s="45" t="s">
        <v>28</v>
      </c>
      <c r="L79" s="45" t="s">
        <v>46</v>
      </c>
      <c r="M79" s="45" t="s">
        <v>61</v>
      </c>
      <c r="N79" s="45" t="s">
        <v>102</v>
      </c>
      <c r="O79" s="45" t="s">
        <v>32</v>
      </c>
      <c r="P79" s="45" t="s">
        <v>117</v>
      </c>
      <c r="Q79" s="42" t="s">
        <v>34</v>
      </c>
      <c r="R79" s="46"/>
      <c r="S79" s="82"/>
      <c r="T79" s="40"/>
    </row>
    <row r="80" ht="62.5" hidden="1">
      <c r="A80" s="2"/>
      <c r="B80" s="29"/>
      <c r="C80" s="29"/>
      <c r="D80" s="37"/>
      <c r="E80" s="83" t="s">
        <v>118</v>
      </c>
      <c r="F80" s="32"/>
      <c r="G80" s="22"/>
      <c r="H80" s="22"/>
      <c r="I80" s="33"/>
      <c r="J80" s="33"/>
      <c r="K80" s="45" t="s">
        <v>28</v>
      </c>
      <c r="L80" s="45" t="s">
        <v>46</v>
      </c>
      <c r="M80" s="45" t="s">
        <v>61</v>
      </c>
      <c r="N80" s="45" t="s">
        <v>102</v>
      </c>
      <c r="O80" s="45" t="s">
        <v>32</v>
      </c>
      <c r="P80" s="45" t="s">
        <v>117</v>
      </c>
      <c r="Q80" s="42" t="s">
        <v>34</v>
      </c>
      <c r="R80" s="46"/>
      <c r="S80" s="82"/>
      <c r="T80" s="40"/>
    </row>
    <row r="81" ht="46.899999999999999" hidden="1">
      <c r="A81" s="2"/>
      <c r="B81" s="29"/>
      <c r="C81" s="29"/>
      <c r="D81" s="37"/>
      <c r="E81" s="68" t="s">
        <v>119</v>
      </c>
      <c r="F81" s="32"/>
      <c r="G81" s="22"/>
      <c r="H81" s="22"/>
      <c r="I81" s="33"/>
      <c r="J81" s="33"/>
      <c r="K81" s="45" t="s">
        <v>28</v>
      </c>
      <c r="L81" s="45" t="s">
        <v>46</v>
      </c>
      <c r="M81" s="45" t="s">
        <v>61</v>
      </c>
      <c r="N81" s="45" t="s">
        <v>102</v>
      </c>
      <c r="O81" s="45" t="s">
        <v>32</v>
      </c>
      <c r="P81" s="45" t="s">
        <v>120</v>
      </c>
      <c r="Q81" s="42" t="s">
        <v>34</v>
      </c>
      <c r="R81" s="46"/>
      <c r="S81" s="82"/>
      <c r="T81" s="40"/>
    </row>
    <row r="82" ht="62.5" hidden="1">
      <c r="A82" s="2"/>
      <c r="B82" s="29"/>
      <c r="C82" s="29"/>
      <c r="D82" s="37"/>
      <c r="E82" s="68" t="s">
        <v>121</v>
      </c>
      <c r="F82" s="32"/>
      <c r="G82" s="22"/>
      <c r="H82" s="22"/>
      <c r="I82" s="33"/>
      <c r="J82" s="33"/>
      <c r="K82" s="45" t="s">
        <v>28</v>
      </c>
      <c r="L82" s="45" t="s">
        <v>46</v>
      </c>
      <c r="M82" s="45" t="s">
        <v>61</v>
      </c>
      <c r="N82" s="45" t="s">
        <v>102</v>
      </c>
      <c r="O82" s="45" t="s">
        <v>32</v>
      </c>
      <c r="P82" s="45" t="s">
        <v>120</v>
      </c>
      <c r="Q82" s="42" t="s">
        <v>34</v>
      </c>
      <c r="R82" s="46"/>
      <c r="S82" s="60"/>
      <c r="T82" s="53"/>
    </row>
    <row r="83" ht="62.5" hidden="1">
      <c r="A83" s="2"/>
      <c r="B83" s="29"/>
      <c r="C83" s="29"/>
      <c r="D83" s="37"/>
      <c r="E83" s="83" t="s">
        <v>122</v>
      </c>
      <c r="F83" s="32"/>
      <c r="G83" s="22"/>
      <c r="H83" s="22"/>
      <c r="I83" s="33"/>
      <c r="J83" s="33"/>
      <c r="K83" s="45" t="s">
        <v>28</v>
      </c>
      <c r="L83" s="45" t="s">
        <v>46</v>
      </c>
      <c r="M83" s="45" t="s">
        <v>61</v>
      </c>
      <c r="N83" s="45" t="s">
        <v>102</v>
      </c>
      <c r="O83" s="45" t="s">
        <v>32</v>
      </c>
      <c r="P83" s="45" t="s">
        <v>120</v>
      </c>
      <c r="Q83" s="42" t="s">
        <v>34</v>
      </c>
      <c r="R83" s="46"/>
      <c r="S83" s="60"/>
      <c r="T83" s="53"/>
    </row>
    <row r="84" ht="62.5" hidden="1">
      <c r="A84" s="2"/>
      <c r="B84" s="29"/>
      <c r="C84" s="29"/>
      <c r="D84" s="37"/>
      <c r="E84" s="83" t="s">
        <v>123</v>
      </c>
      <c r="F84" s="32"/>
      <c r="G84" s="22"/>
      <c r="H84" s="22"/>
      <c r="I84" s="33"/>
      <c r="J84" s="33"/>
      <c r="K84" s="45" t="s">
        <v>28</v>
      </c>
      <c r="L84" s="45" t="s">
        <v>46</v>
      </c>
      <c r="M84" s="45" t="s">
        <v>61</v>
      </c>
      <c r="N84" s="45" t="s">
        <v>102</v>
      </c>
      <c r="O84" s="45" t="s">
        <v>32</v>
      </c>
      <c r="P84" s="45" t="s">
        <v>120</v>
      </c>
      <c r="Q84" s="42" t="s">
        <v>34</v>
      </c>
      <c r="R84" s="46"/>
      <c r="S84" s="39"/>
      <c r="T84" s="40"/>
    </row>
    <row r="85" ht="62.5" hidden="1">
      <c r="A85" s="2"/>
      <c r="B85" s="29"/>
      <c r="C85" s="29"/>
      <c r="D85" s="37"/>
      <c r="E85" s="83" t="s">
        <v>116</v>
      </c>
      <c r="F85" s="32"/>
      <c r="G85" s="22"/>
      <c r="H85" s="22"/>
      <c r="I85" s="33"/>
      <c r="J85" s="33"/>
      <c r="K85" s="45" t="s">
        <v>28</v>
      </c>
      <c r="L85" s="45" t="s">
        <v>46</v>
      </c>
      <c r="M85" s="45" t="s">
        <v>61</v>
      </c>
      <c r="N85" s="45" t="s">
        <v>102</v>
      </c>
      <c r="O85" s="45" t="s">
        <v>32</v>
      </c>
      <c r="P85" s="45" t="s">
        <v>120</v>
      </c>
      <c r="Q85" s="42" t="s">
        <v>34</v>
      </c>
      <c r="R85" s="46"/>
      <c r="S85" s="39"/>
      <c r="T85" s="40"/>
    </row>
    <row r="86" ht="62.5" hidden="1">
      <c r="A86" s="2"/>
      <c r="B86" s="29"/>
      <c r="C86" s="29"/>
      <c r="D86" s="37"/>
      <c r="E86" s="83" t="s">
        <v>118</v>
      </c>
      <c r="F86" s="32"/>
      <c r="G86" s="22"/>
      <c r="H86" s="22"/>
      <c r="I86" s="33"/>
      <c r="J86" s="33"/>
      <c r="K86" s="45" t="s">
        <v>28</v>
      </c>
      <c r="L86" s="45" t="s">
        <v>46</v>
      </c>
      <c r="M86" s="45" t="s">
        <v>61</v>
      </c>
      <c r="N86" s="45" t="s">
        <v>102</v>
      </c>
      <c r="O86" s="45" t="s">
        <v>32</v>
      </c>
      <c r="P86" s="45" t="s">
        <v>120</v>
      </c>
      <c r="Q86" s="42" t="s">
        <v>34</v>
      </c>
      <c r="R86" s="46"/>
      <c r="S86" s="52"/>
      <c r="T86" s="53"/>
    </row>
    <row r="87" ht="31.25" hidden="1">
      <c r="A87" s="2"/>
      <c r="B87" s="29"/>
      <c r="C87" s="29"/>
      <c r="D87" s="37"/>
      <c r="E87" s="84" t="s">
        <v>124</v>
      </c>
      <c r="F87" s="32"/>
      <c r="G87" s="22"/>
      <c r="H87" s="22"/>
      <c r="I87" s="33"/>
      <c r="J87" s="33"/>
      <c r="K87" s="45"/>
      <c r="L87" s="45"/>
      <c r="M87" s="45"/>
      <c r="N87" s="45"/>
      <c r="O87" s="45"/>
      <c r="P87" s="45"/>
      <c r="Q87" s="42"/>
      <c r="R87" s="34">
        <f>+R88+R89+R90+R92+R91+R93+R94+R95</f>
        <v>0</v>
      </c>
      <c r="S87" s="34">
        <f t="shared" ref="S87:T87" si="9">+S88+S89+S90+S92</f>
        <v>0</v>
      </c>
      <c r="T87" s="34">
        <f t="shared" si="9"/>
        <v>0</v>
      </c>
    </row>
    <row r="88" ht="93.75" hidden="1">
      <c r="A88" s="2"/>
      <c r="B88" s="29"/>
      <c r="C88" s="29"/>
      <c r="D88" s="37"/>
      <c r="E88" s="83" t="s">
        <v>125</v>
      </c>
      <c r="F88" s="32"/>
      <c r="G88" s="22"/>
      <c r="H88" s="22"/>
      <c r="I88" s="33"/>
      <c r="J88" s="33"/>
      <c r="K88" s="45" t="s">
        <v>28</v>
      </c>
      <c r="L88" s="45" t="s">
        <v>46</v>
      </c>
      <c r="M88" s="45" t="s">
        <v>61</v>
      </c>
      <c r="N88" s="45" t="s">
        <v>38</v>
      </c>
      <c r="O88" s="45" t="s">
        <v>39</v>
      </c>
      <c r="P88" s="45" t="s">
        <v>126</v>
      </c>
      <c r="Q88" s="42" t="s">
        <v>34</v>
      </c>
      <c r="R88" s="46"/>
      <c r="S88" s="52"/>
      <c r="T88" s="53"/>
    </row>
    <row r="89" ht="93.75" hidden="1">
      <c r="A89" s="2"/>
      <c r="B89" s="29"/>
      <c r="C89" s="29"/>
      <c r="D89" s="37"/>
      <c r="E89" s="83" t="s">
        <v>127</v>
      </c>
      <c r="F89" s="32"/>
      <c r="G89" s="22"/>
      <c r="H89" s="22"/>
      <c r="I89" s="33"/>
      <c r="J89" s="33"/>
      <c r="K89" s="45" t="s">
        <v>28</v>
      </c>
      <c r="L89" s="45" t="s">
        <v>46</v>
      </c>
      <c r="M89" s="45" t="s">
        <v>61</v>
      </c>
      <c r="N89" s="45" t="s">
        <v>38</v>
      </c>
      <c r="O89" s="45" t="s">
        <v>39</v>
      </c>
      <c r="P89" s="45" t="s">
        <v>126</v>
      </c>
      <c r="Q89" s="42" t="s">
        <v>34</v>
      </c>
      <c r="R89" s="46"/>
      <c r="S89" s="52"/>
      <c r="T89" s="53"/>
    </row>
    <row r="90" ht="78.150000000000006" hidden="1">
      <c r="A90" s="2"/>
      <c r="B90" s="29"/>
      <c r="C90" s="29"/>
      <c r="D90" s="37"/>
      <c r="E90" s="83" t="s">
        <v>128</v>
      </c>
      <c r="F90" s="32"/>
      <c r="G90" s="22"/>
      <c r="H90" s="22"/>
      <c r="I90" s="33"/>
      <c r="J90" s="33"/>
      <c r="K90" s="45" t="s">
        <v>28</v>
      </c>
      <c r="L90" s="45" t="s">
        <v>46</v>
      </c>
      <c r="M90" s="45" t="s">
        <v>61</v>
      </c>
      <c r="N90" s="45" t="s">
        <v>38</v>
      </c>
      <c r="O90" s="45" t="s">
        <v>39</v>
      </c>
      <c r="P90" s="45" t="s">
        <v>126</v>
      </c>
      <c r="Q90" s="42" t="s">
        <v>34</v>
      </c>
      <c r="R90" s="46"/>
      <c r="S90" s="52"/>
      <c r="T90" s="53"/>
    </row>
    <row r="91" ht="62.5" hidden="1">
      <c r="A91" s="2"/>
      <c r="B91" s="29"/>
      <c r="C91" s="29"/>
      <c r="D91" s="37"/>
      <c r="E91" s="83" t="s">
        <v>129</v>
      </c>
      <c r="F91" s="32"/>
      <c r="G91" s="22"/>
      <c r="H91" s="22"/>
      <c r="I91" s="33"/>
      <c r="J91" s="33"/>
      <c r="K91" s="45" t="s">
        <v>28</v>
      </c>
      <c r="L91" s="45" t="s">
        <v>46</v>
      </c>
      <c r="M91" s="45" t="s">
        <v>61</v>
      </c>
      <c r="N91" s="45" t="s">
        <v>38</v>
      </c>
      <c r="O91" s="45" t="s">
        <v>39</v>
      </c>
      <c r="P91" s="45" t="s">
        <v>126</v>
      </c>
      <c r="Q91" s="42" t="s">
        <v>34</v>
      </c>
      <c r="R91" s="46"/>
      <c r="S91" s="52"/>
      <c r="T91" s="53"/>
    </row>
    <row r="92" ht="18.350000000000001" hidden="1">
      <c r="A92" s="2"/>
      <c r="B92" s="29"/>
      <c r="C92" s="29"/>
      <c r="D92" s="37"/>
      <c r="E92" s="83" t="s">
        <v>130</v>
      </c>
      <c r="F92" s="32"/>
      <c r="G92" s="22"/>
      <c r="H92" s="22"/>
      <c r="I92" s="33"/>
      <c r="J92" s="33"/>
      <c r="K92" s="45" t="s">
        <v>28</v>
      </c>
      <c r="L92" s="45" t="s">
        <v>46</v>
      </c>
      <c r="M92" s="45" t="s">
        <v>61</v>
      </c>
      <c r="N92" s="45" t="s">
        <v>38</v>
      </c>
      <c r="O92" s="45" t="s">
        <v>39</v>
      </c>
      <c r="P92" s="45" t="s">
        <v>126</v>
      </c>
      <c r="Q92" s="42" t="s">
        <v>34</v>
      </c>
      <c r="R92" s="46"/>
      <c r="S92" s="52"/>
      <c r="T92" s="53"/>
    </row>
    <row r="93" ht="62.5" hidden="1">
      <c r="A93" s="2"/>
      <c r="B93" s="29"/>
      <c r="C93" s="29"/>
      <c r="D93" s="37"/>
      <c r="E93" s="83" t="s">
        <v>131</v>
      </c>
      <c r="F93" s="32"/>
      <c r="G93" s="22"/>
      <c r="H93" s="22"/>
      <c r="I93" s="33"/>
      <c r="J93" s="33"/>
      <c r="K93" s="45" t="s">
        <v>28</v>
      </c>
      <c r="L93" s="45" t="s">
        <v>46</v>
      </c>
      <c r="M93" s="45" t="s">
        <v>61</v>
      </c>
      <c r="N93" s="45" t="s">
        <v>38</v>
      </c>
      <c r="O93" s="45" t="s">
        <v>39</v>
      </c>
      <c r="P93" s="45" t="s">
        <v>126</v>
      </c>
      <c r="Q93" s="42" t="s">
        <v>34</v>
      </c>
      <c r="R93" s="46"/>
      <c r="S93" s="52"/>
      <c r="T93" s="53"/>
    </row>
    <row r="94" ht="31.25" hidden="1">
      <c r="A94" s="2"/>
      <c r="B94" s="29"/>
      <c r="C94" s="29"/>
      <c r="D94" s="37"/>
      <c r="E94" s="83" t="s">
        <v>132</v>
      </c>
      <c r="F94" s="32"/>
      <c r="G94" s="22"/>
      <c r="H94" s="22"/>
      <c r="I94" s="33"/>
      <c r="J94" s="33"/>
      <c r="K94" s="45" t="s">
        <v>28</v>
      </c>
      <c r="L94" s="45" t="s">
        <v>46</v>
      </c>
      <c r="M94" s="45" t="s">
        <v>61</v>
      </c>
      <c r="N94" s="45" t="s">
        <v>38</v>
      </c>
      <c r="O94" s="45" t="s">
        <v>39</v>
      </c>
      <c r="P94" s="45" t="s">
        <v>126</v>
      </c>
      <c r="Q94" s="42" t="s">
        <v>34</v>
      </c>
      <c r="R94" s="46"/>
      <c r="S94" s="52"/>
      <c r="T94" s="53"/>
    </row>
    <row r="95" ht="31.25" hidden="1">
      <c r="A95" s="2"/>
      <c r="B95" s="29"/>
      <c r="C95" s="29"/>
      <c r="D95" s="37"/>
      <c r="E95" s="83" t="s">
        <v>133</v>
      </c>
      <c r="F95" s="32"/>
      <c r="G95" s="22"/>
      <c r="H95" s="22"/>
      <c r="I95" s="33"/>
      <c r="J95" s="33"/>
      <c r="K95" s="45" t="s">
        <v>28</v>
      </c>
      <c r="L95" s="45" t="s">
        <v>46</v>
      </c>
      <c r="M95" s="45" t="s">
        <v>61</v>
      </c>
      <c r="N95" s="45" t="s">
        <v>38</v>
      </c>
      <c r="O95" s="45" t="s">
        <v>39</v>
      </c>
      <c r="P95" s="45" t="s">
        <v>126</v>
      </c>
      <c r="Q95" s="42" t="s">
        <v>34</v>
      </c>
      <c r="R95" s="46"/>
      <c r="S95" s="52"/>
      <c r="T95" s="53"/>
    </row>
    <row r="96" ht="31.25" hidden="1">
      <c r="A96" s="2"/>
      <c r="B96" s="29"/>
      <c r="C96" s="29"/>
      <c r="D96" s="37"/>
      <c r="E96" s="85" t="s">
        <v>134</v>
      </c>
      <c r="F96" s="32"/>
      <c r="G96" s="22"/>
      <c r="H96" s="22"/>
      <c r="I96" s="33"/>
      <c r="J96" s="33"/>
      <c r="K96" s="45"/>
      <c r="L96" s="45"/>
      <c r="M96" s="45"/>
      <c r="N96" s="45"/>
      <c r="O96" s="45"/>
      <c r="P96" s="45"/>
      <c r="Q96" s="42"/>
      <c r="R96" s="34">
        <f>+R97+R98</f>
        <v>0</v>
      </c>
      <c r="S96" s="34">
        <f t="shared" ref="S96:T96" si="10">+S97+S98</f>
        <v>0</v>
      </c>
      <c r="T96" s="34">
        <f t="shared" si="10"/>
        <v>0</v>
      </c>
    </row>
    <row r="97" ht="23.949999999999999" hidden="1" customHeight="1">
      <c r="A97" s="2"/>
      <c r="B97" s="29"/>
      <c r="C97" s="29"/>
      <c r="D97" s="37"/>
      <c r="E97" s="44" t="s">
        <v>135</v>
      </c>
      <c r="F97" s="32"/>
      <c r="G97" s="22"/>
      <c r="H97" s="22"/>
      <c r="I97" s="33"/>
      <c r="J97" s="33"/>
      <c r="K97" s="86" t="s">
        <v>28</v>
      </c>
      <c r="L97" s="87" t="s">
        <v>46</v>
      </c>
      <c r="M97" s="87" t="s">
        <v>106</v>
      </c>
      <c r="N97" s="45" t="s">
        <v>136</v>
      </c>
      <c r="O97" s="45" t="s">
        <v>61</v>
      </c>
      <c r="P97" s="45" t="s">
        <v>137</v>
      </c>
      <c r="Q97" s="42" t="s">
        <v>34</v>
      </c>
      <c r="R97" s="46">
        <f>775.5-775.5</f>
        <v>0</v>
      </c>
      <c r="S97" s="39">
        <f>33000-33000</f>
        <v>0</v>
      </c>
      <c r="T97" s="40"/>
    </row>
    <row r="98" ht="19.899999999999999" hidden="1" customHeight="1">
      <c r="A98" s="2"/>
      <c r="B98" s="29"/>
      <c r="C98" s="29"/>
      <c r="D98" s="37"/>
      <c r="E98" s="48"/>
      <c r="F98" s="32"/>
      <c r="G98" s="22"/>
      <c r="H98" s="22"/>
      <c r="I98" s="33"/>
      <c r="J98" s="33"/>
      <c r="K98" s="86" t="s">
        <v>28</v>
      </c>
      <c r="L98" s="87" t="s">
        <v>46</v>
      </c>
      <c r="M98" s="87" t="s">
        <v>106</v>
      </c>
      <c r="N98" s="45" t="s">
        <v>136</v>
      </c>
      <c r="O98" s="45" t="s">
        <v>61</v>
      </c>
      <c r="P98" s="45" t="s">
        <v>138</v>
      </c>
      <c r="Q98" s="42" t="s">
        <v>34</v>
      </c>
      <c r="R98" s="46"/>
      <c r="S98" s="52">
        <f>950.6-950.6</f>
        <v>0</v>
      </c>
      <c r="T98" s="53"/>
    </row>
    <row r="99" ht="31.600000000000001" hidden="1" customHeight="1">
      <c r="A99" s="2"/>
      <c r="B99" s="29"/>
      <c r="C99" s="29"/>
      <c r="D99" s="37"/>
      <c r="E99" s="76" t="s">
        <v>139</v>
      </c>
      <c r="F99" s="55"/>
      <c r="G99" s="56"/>
      <c r="H99" s="56"/>
      <c r="I99" s="57"/>
      <c r="J99" s="57"/>
      <c r="K99" s="88"/>
      <c r="L99" s="89"/>
      <c r="M99" s="89"/>
      <c r="N99" s="77"/>
      <c r="O99" s="77"/>
      <c r="P99" s="77"/>
      <c r="Q99" s="78"/>
      <c r="R99" s="34">
        <f>+R100</f>
        <v>0</v>
      </c>
      <c r="S99" s="34">
        <f t="shared" ref="S99:T99" si="11">+S100</f>
        <v>0</v>
      </c>
      <c r="T99" s="34">
        <f t="shared" si="11"/>
        <v>0</v>
      </c>
    </row>
    <row r="100" ht="55.200000000000003" hidden="1" customHeight="1">
      <c r="A100" s="2"/>
      <c r="B100" s="29"/>
      <c r="C100" s="29"/>
      <c r="D100" s="37"/>
      <c r="E100" s="74" t="s">
        <v>140</v>
      </c>
      <c r="F100" s="32"/>
      <c r="G100" s="22"/>
      <c r="H100" s="22"/>
      <c r="I100" s="33"/>
      <c r="J100" s="33"/>
      <c r="K100" s="86" t="s">
        <v>28</v>
      </c>
      <c r="L100" s="87" t="s">
        <v>141</v>
      </c>
      <c r="M100" s="87" t="s">
        <v>61</v>
      </c>
      <c r="N100" s="45" t="s">
        <v>38</v>
      </c>
      <c r="O100" s="45" t="s">
        <v>39</v>
      </c>
      <c r="P100" s="45" t="s">
        <v>47</v>
      </c>
      <c r="Q100" s="42" t="s">
        <v>34</v>
      </c>
      <c r="R100" s="46"/>
      <c r="S100" s="52"/>
      <c r="T100" s="53"/>
    </row>
    <row r="101" ht="97.150000000000006" hidden="1" customHeight="1">
      <c r="A101" s="2"/>
      <c r="B101" s="29"/>
      <c r="C101" s="29"/>
      <c r="D101" s="37"/>
      <c r="E101" s="79" t="s">
        <v>142</v>
      </c>
      <c r="F101" s="32"/>
      <c r="G101" s="22"/>
      <c r="H101" s="22"/>
      <c r="I101" s="33"/>
      <c r="J101" s="33"/>
      <c r="K101" s="86"/>
      <c r="L101" s="87"/>
      <c r="M101" s="87"/>
      <c r="N101" s="45"/>
      <c r="O101" s="45"/>
      <c r="P101" s="45"/>
      <c r="Q101" s="42"/>
      <c r="R101" s="90">
        <f>+R102+R104+R105+R106+R107+R108+R109+R103</f>
        <v>264201.79999999999</v>
      </c>
      <c r="S101" s="90">
        <f t="shared" ref="S101:T101" si="12">+S102+S104+S105+S106+S107+S108+S109+S103</f>
        <v>0</v>
      </c>
      <c r="T101" s="90">
        <f t="shared" si="12"/>
        <v>0</v>
      </c>
    </row>
    <row r="102" ht="67.450000000000003" hidden="1" customHeight="1">
      <c r="A102" s="2"/>
      <c r="B102" s="29"/>
      <c r="C102" s="29"/>
      <c r="D102" s="37"/>
      <c r="E102" s="91" t="s">
        <v>143</v>
      </c>
      <c r="F102" s="32"/>
      <c r="G102" s="22"/>
      <c r="H102" s="22"/>
      <c r="I102" s="33"/>
      <c r="J102" s="33"/>
      <c r="K102" s="86" t="s">
        <v>28</v>
      </c>
      <c r="L102" s="87" t="s">
        <v>144</v>
      </c>
      <c r="M102" s="87" t="s">
        <v>61</v>
      </c>
      <c r="N102" s="45" t="s">
        <v>38</v>
      </c>
      <c r="O102" s="45" t="s">
        <v>39</v>
      </c>
      <c r="P102" s="45" t="s">
        <v>47</v>
      </c>
      <c r="Q102" s="42" t="s">
        <v>34</v>
      </c>
      <c r="R102" s="92"/>
      <c r="S102" s="90"/>
      <c r="T102" s="90"/>
    </row>
    <row r="103" ht="31.25">
      <c r="A103" s="2"/>
      <c r="B103" s="29"/>
      <c r="C103" s="29"/>
      <c r="D103" s="37"/>
      <c r="E103" s="93" t="s">
        <v>145</v>
      </c>
      <c r="F103" s="32"/>
      <c r="G103" s="22"/>
      <c r="H103" s="22"/>
      <c r="I103" s="33"/>
      <c r="J103" s="33"/>
      <c r="K103" s="86" t="s">
        <v>28</v>
      </c>
      <c r="L103" s="87" t="s">
        <v>144</v>
      </c>
      <c r="M103" s="87" t="s">
        <v>61</v>
      </c>
      <c r="N103" s="45" t="s">
        <v>38</v>
      </c>
      <c r="O103" s="45" t="s">
        <v>39</v>
      </c>
      <c r="P103" s="45" t="s">
        <v>47</v>
      </c>
      <c r="Q103" s="42" t="s">
        <v>34</v>
      </c>
      <c r="R103" s="92">
        <v>264201.79999999999</v>
      </c>
      <c r="S103" s="92"/>
      <c r="T103" s="90"/>
    </row>
    <row r="104" ht="25.5" hidden="1" customHeight="1">
      <c r="A104" s="2"/>
      <c r="B104" s="29"/>
      <c r="C104" s="29"/>
      <c r="D104" s="37"/>
      <c r="E104" s="68" t="s">
        <v>146</v>
      </c>
      <c r="F104" s="32"/>
      <c r="G104" s="22"/>
      <c r="H104" s="22"/>
      <c r="I104" s="33"/>
      <c r="J104" s="33"/>
      <c r="K104" s="86" t="s">
        <v>28</v>
      </c>
      <c r="L104" s="87" t="s">
        <v>144</v>
      </c>
      <c r="M104" s="87" t="s">
        <v>61</v>
      </c>
      <c r="N104" s="45" t="s">
        <v>38</v>
      </c>
      <c r="O104" s="45" t="s">
        <v>39</v>
      </c>
      <c r="P104" s="45" t="s">
        <v>147</v>
      </c>
      <c r="Q104" s="42" t="s">
        <v>34</v>
      </c>
      <c r="R104" s="92"/>
      <c r="S104" s="39"/>
      <c r="T104" s="40"/>
    </row>
    <row r="105" ht="24.800000000000001" hidden="1" customHeight="1">
      <c r="A105" s="2"/>
      <c r="B105" s="29"/>
      <c r="C105" s="29"/>
      <c r="D105" s="37"/>
      <c r="E105" s="68"/>
      <c r="F105" s="21"/>
      <c r="G105" s="13"/>
      <c r="H105" s="13"/>
      <c r="I105" s="13"/>
      <c r="J105" s="13"/>
      <c r="K105" s="86" t="s">
        <v>28</v>
      </c>
      <c r="L105" s="87" t="s">
        <v>144</v>
      </c>
      <c r="M105" s="87" t="s">
        <v>61</v>
      </c>
      <c r="N105" s="45" t="s">
        <v>38</v>
      </c>
      <c r="O105" s="45" t="s">
        <v>39</v>
      </c>
      <c r="P105" s="45" t="s">
        <v>148</v>
      </c>
      <c r="Q105" s="42" t="s">
        <v>34</v>
      </c>
      <c r="R105" s="94"/>
      <c r="S105" s="39"/>
      <c r="T105" s="40"/>
    </row>
    <row r="106" ht="62.5" hidden="1">
      <c r="A106" s="2"/>
      <c r="B106" s="29"/>
      <c r="C106" s="29"/>
      <c r="D106" s="37"/>
      <c r="E106" s="49" t="s">
        <v>149</v>
      </c>
      <c r="F106" s="13"/>
      <c r="G106" s="13"/>
      <c r="H106" s="13"/>
      <c r="I106" s="13"/>
      <c r="J106" s="13"/>
      <c r="K106" s="86" t="s">
        <v>28</v>
      </c>
      <c r="L106" s="87" t="s">
        <v>144</v>
      </c>
      <c r="M106" s="87" t="s">
        <v>61</v>
      </c>
      <c r="N106" s="42" t="s">
        <v>38</v>
      </c>
      <c r="O106" s="42" t="s">
        <v>39</v>
      </c>
      <c r="P106" s="42" t="s">
        <v>47</v>
      </c>
      <c r="Q106" s="42" t="s">
        <v>34</v>
      </c>
      <c r="R106" s="94"/>
      <c r="S106" s="39"/>
      <c r="T106" s="40"/>
    </row>
    <row r="107" ht="62.5" hidden="1">
      <c r="A107" s="2"/>
      <c r="B107" s="29"/>
      <c r="C107" s="29"/>
      <c r="D107" s="29"/>
      <c r="E107" s="93" t="s">
        <v>143</v>
      </c>
      <c r="F107" s="95"/>
      <c r="G107" s="95"/>
      <c r="H107" s="95"/>
      <c r="I107" s="95"/>
      <c r="J107" s="95"/>
      <c r="K107" s="86" t="s">
        <v>28</v>
      </c>
      <c r="L107" s="87" t="s">
        <v>144</v>
      </c>
      <c r="M107" s="87" t="s">
        <v>61</v>
      </c>
      <c r="N107" s="42" t="s">
        <v>38</v>
      </c>
      <c r="O107" s="42" t="s">
        <v>39</v>
      </c>
      <c r="P107" s="42" t="s">
        <v>47</v>
      </c>
      <c r="Q107" s="42" t="s">
        <v>34</v>
      </c>
      <c r="R107" s="94"/>
      <c r="S107" s="39"/>
      <c r="T107" s="40"/>
    </row>
    <row r="108" ht="46.899999999999999" hidden="1">
      <c r="E108" s="93" t="s">
        <v>150</v>
      </c>
      <c r="F108" s="95"/>
      <c r="G108" s="95"/>
      <c r="H108" s="95"/>
      <c r="I108" s="95"/>
      <c r="J108" s="95"/>
      <c r="K108" s="86" t="s">
        <v>28</v>
      </c>
      <c r="L108" s="87" t="s">
        <v>144</v>
      </c>
      <c r="M108" s="87" t="s">
        <v>61</v>
      </c>
      <c r="N108" s="42" t="s">
        <v>38</v>
      </c>
      <c r="O108" s="42" t="s">
        <v>39</v>
      </c>
      <c r="P108" s="42" t="s">
        <v>47</v>
      </c>
      <c r="Q108" s="42" t="s">
        <v>34</v>
      </c>
      <c r="R108" s="94"/>
      <c r="S108" s="94"/>
      <c r="T108" s="94"/>
    </row>
    <row r="109" ht="31.25" hidden="1">
      <c r="E109" s="93" t="s">
        <v>145</v>
      </c>
      <c r="F109" s="95"/>
      <c r="G109" s="95"/>
      <c r="H109" s="95"/>
      <c r="I109" s="95"/>
      <c r="J109" s="95"/>
      <c r="K109" s="86" t="s">
        <v>28</v>
      </c>
      <c r="L109" s="87" t="s">
        <v>144</v>
      </c>
      <c r="M109" s="87" t="s">
        <v>61</v>
      </c>
      <c r="N109" s="42" t="s">
        <v>38</v>
      </c>
      <c r="O109" s="42" t="s">
        <v>39</v>
      </c>
      <c r="P109" s="42" t="s">
        <v>47</v>
      </c>
      <c r="Q109" s="42" t="s">
        <v>34</v>
      </c>
      <c r="R109" s="40"/>
      <c r="S109" s="94"/>
      <c r="T109" s="94"/>
    </row>
    <row r="110"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</sheetData>
  <mergeCells count="18">
    <mergeCell ref="R1:T1"/>
    <mergeCell ref="E2:T2"/>
    <mergeCell ref="K3:T3"/>
    <mergeCell ref="P4:T4"/>
    <mergeCell ref="E5:T5"/>
    <mergeCell ref="B7:B8"/>
    <mergeCell ref="C7:C8"/>
    <mergeCell ref="D7:D8"/>
    <mergeCell ref="E7:E8"/>
    <mergeCell ref="R7:T7"/>
    <mergeCell ref="E13:E15"/>
    <mergeCell ref="E20:E21"/>
    <mergeCell ref="E26:E27"/>
    <mergeCell ref="E28:E29"/>
    <mergeCell ref="E58:E59"/>
    <mergeCell ref="E66:E67"/>
    <mergeCell ref="E97:E98"/>
    <mergeCell ref="E104:E105"/>
  </mergeCells>
  <printOptions headings="0" gridLines="0"/>
  <pageMargins left="0.39370078740157477" right="0.39370078740157477" top="0.31496062992125984" bottom="0.78740157480314954" header="0.23622047244094491" footer="0.51181102362204722"/>
  <pageSetup paperSize="9" scale="70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Company>MFNSO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Фадина Юлия Викторовна</dc:creator>
  <cp:lastModifiedBy>volkova_en@mfnso.local</cp:lastModifiedBy>
  <cp:revision>2</cp:revision>
  <dcterms:created xsi:type="dcterms:W3CDTF">2012-09-27T09:35:47Z</dcterms:created>
  <dcterms:modified xsi:type="dcterms:W3CDTF">2025-12-19T08:28:19Z</dcterms:modified>
</cp:coreProperties>
</file>